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activeTab="1"/>
  </bookViews>
  <sheets>
    <sheet name="Номенклатура" sheetId="2" r:id="rId1"/>
    <sheet name="13.1 Турбин.полн." sheetId="23" r:id="rId2"/>
    <sheet name="13.2 Турбин. сокр." sheetId="21" r:id="rId3"/>
    <sheet name="2014" sheetId="24" r:id="rId4"/>
  </sheets>
  <externalReferences>
    <externalReference r:id="rId5"/>
  </externalReferences>
  <definedNames>
    <definedName name="_xlnm._FilterDatabase" localSheetId="0" hidden="1">Номенклатура!$A$7:$E$9</definedName>
    <definedName name="Вид" localSheetId="1">'[1]титул сметы'!$J$8</definedName>
    <definedName name="Вид" localSheetId="2">'[1]титул сметы'!$J$8</definedName>
    <definedName name="Вид">#REF!</definedName>
    <definedName name="Договор" localSheetId="1">'[1]титул сметы'!$G$17</definedName>
    <definedName name="Договор" localSheetId="2">'[1]титул сметы'!$G$17</definedName>
    <definedName name="Договор">#REF!</definedName>
    <definedName name="Имя" localSheetId="1">'[1]титул сметы'!$AB$1</definedName>
    <definedName name="Имя" localSheetId="2">'[1]титул сметы'!$AB$1</definedName>
    <definedName name="Имя">#REF!</definedName>
    <definedName name="НДС" localSheetId="1">#REF!</definedName>
    <definedName name="НДС" localSheetId="2">#REF!</definedName>
    <definedName name="НДС">#REF!</definedName>
    <definedName name="Номер" localSheetId="1">'[1]титул сметы'!$D$8</definedName>
    <definedName name="Номер" localSheetId="2">'[1]титул сметы'!$D$8</definedName>
    <definedName name="Номер">#REF!</definedName>
    <definedName name="_xlnm.Print_Area" localSheetId="0">Номенклатура!$A$1:$F$9</definedName>
    <definedName name="Объект" localSheetId="1">'[1]титул сметы'!$C$15</definedName>
    <definedName name="Объект" localSheetId="2">'[1]титул сметы'!$C$15</definedName>
    <definedName name="Объект">#REF!</definedName>
    <definedName name="Основание" localSheetId="1">#REF!</definedName>
    <definedName name="Основание" localSheetId="2">#REF!</definedName>
    <definedName name="Основание">#REF!</definedName>
    <definedName name="Работа" localSheetId="1">#REF!</definedName>
    <definedName name="Работа" localSheetId="2">#REF!</definedName>
    <definedName name="Работа">#REF!</definedName>
    <definedName name="Сумма" localSheetId="1">#REF!</definedName>
    <definedName name="Сумма" localSheetId="2">#REF!</definedName>
    <definedName name="Сумма">#REF!</definedName>
    <definedName name="Файл" localSheetId="1">#REF!</definedName>
    <definedName name="Файл" localSheetId="2">#REF!</definedName>
    <definedName name="Файл">#REF!</definedName>
  </definedNames>
  <calcPr calcId="125725"/>
</workbook>
</file>

<file path=xl/calcChain.xml><?xml version="1.0" encoding="utf-8"?>
<calcChain xmlns="http://schemas.openxmlformats.org/spreadsheetml/2006/main">
  <c r="G34" i="24"/>
  <c r="G33"/>
  <c r="G14"/>
  <c r="G30"/>
  <c r="G31" s="1"/>
  <c r="G32" s="1"/>
  <c r="G26"/>
  <c r="G25"/>
  <c r="G24"/>
  <c r="G23"/>
  <c r="G22"/>
  <c r="G21"/>
  <c r="G20"/>
  <c r="G19"/>
  <c r="G18"/>
  <c r="G17"/>
  <c r="G27" s="1"/>
  <c r="G28" s="1"/>
  <c r="G11"/>
  <c r="G10"/>
  <c r="G9"/>
  <c r="G8"/>
  <c r="G12" s="1"/>
  <c r="G13" s="1"/>
  <c r="G35" l="1"/>
  <c r="G36" s="1"/>
  <c r="G21" i="23"/>
  <c r="G17"/>
  <c r="G16"/>
  <c r="G15"/>
  <c r="G14"/>
  <c r="G13"/>
  <c r="G12"/>
  <c r="G11"/>
  <c r="G10"/>
  <c r="G9"/>
  <c r="G8"/>
  <c r="G22" l="1"/>
  <c r="G23" s="1"/>
  <c r="G18"/>
  <c r="G19" s="1"/>
  <c r="G11" i="21"/>
  <c r="G10"/>
  <c r="G9"/>
  <c r="G8"/>
  <c r="G24" i="23" l="1"/>
  <c r="G25" s="1"/>
  <c r="G26" s="1"/>
  <c r="E9" i="2"/>
  <c r="G12" i="21"/>
  <c r="G13" s="1"/>
  <c r="G14" l="1"/>
  <c r="E8" i="2" s="1"/>
  <c r="G15" i="21" l="1"/>
  <c r="G16" s="1"/>
</calcChain>
</file>

<file path=xl/sharedStrings.xml><?xml version="1.0" encoding="utf-8"?>
<sst xmlns="http://schemas.openxmlformats.org/spreadsheetml/2006/main" count="250" uniqueCount="105">
  <si>
    <t>Приложение № 1</t>
  </si>
  <si>
    <t>к техническому заданию</t>
  </si>
  <si>
    <t>Наименование услуг</t>
  </si>
  <si>
    <t>Единицы измерения</t>
  </si>
  <si>
    <t>№ п/п</t>
  </si>
  <si>
    <t>№</t>
  </si>
  <si>
    <t>Наименование работ</t>
  </si>
  <si>
    <t>Обосно-
вание</t>
  </si>
  <si>
    <t>Ед.
изм.</t>
  </si>
  <si>
    <t>Кол-
во</t>
  </si>
  <si>
    <t>п/п</t>
  </si>
  <si>
    <t>проба</t>
  </si>
  <si>
    <t>ан</t>
  </si>
  <si>
    <t>Определение кислотного числа</t>
  </si>
  <si>
    <t>руб.</t>
  </si>
  <si>
    <t>Прейскурант ОРГРЭС 1992г. т.3 р.11</t>
  </si>
  <si>
    <t>за ед.</t>
  </si>
  <si>
    <t>всего</t>
  </si>
  <si>
    <t>11.4.01.05</t>
  </si>
  <si>
    <t>11.4.01.09</t>
  </si>
  <si>
    <t xml:space="preserve">Определение содержания растворенного шлама </t>
  </si>
  <si>
    <t>11.4.01.07</t>
  </si>
  <si>
    <t>Местные нормы времени на ремонт и наладку электротехнического оборудования. Раздел 7.</t>
  </si>
  <si>
    <t>Всего по смете:</t>
  </si>
  <si>
    <t>Определение плотности</t>
  </si>
  <si>
    <t>10.4.01.15.05</t>
  </si>
  <si>
    <t>11.4.01.06</t>
  </si>
  <si>
    <t>Определение стабильности против окисления</t>
  </si>
  <si>
    <t>Определение кинематической вязкости</t>
  </si>
  <si>
    <t>11.4.01.01</t>
  </si>
  <si>
    <t>1.8</t>
  </si>
  <si>
    <t>Трудоемкость, чел-час.
и стоимость,  руб.</t>
  </si>
  <si>
    <t>Раздел 1. Стоимость работ.</t>
  </si>
  <si>
    <t>1.</t>
  </si>
  <si>
    <t>Анализ турбинного  масла</t>
  </si>
  <si>
    <t xml:space="preserve">    Прейскурант ОРГРЭС  1992г. Т.3 р.11  </t>
  </si>
  <si>
    <t>1.1</t>
  </si>
  <si>
    <t>1.2</t>
  </si>
  <si>
    <t>11.4.01.03</t>
  </si>
  <si>
    <t>1.3</t>
  </si>
  <si>
    <t>Определение содержания воды</t>
  </si>
  <si>
    <t>11.4.01.08</t>
  </si>
  <si>
    <t>1.4</t>
  </si>
  <si>
    <t>Определение содержания механических примесей</t>
  </si>
  <si>
    <t>1.5</t>
  </si>
  <si>
    <t>Определение содержания водорастворимых кислот и щелочей</t>
  </si>
  <si>
    <t>11.4.01.04</t>
  </si>
  <si>
    <t>1.6</t>
  </si>
  <si>
    <t>1.7</t>
  </si>
  <si>
    <t>Определение температуры вспышки</t>
  </si>
  <si>
    <t>1.9</t>
  </si>
  <si>
    <t xml:space="preserve">Определение антикоррозионных свойств </t>
  </si>
  <si>
    <t>11.4.01.11</t>
  </si>
  <si>
    <t>1.10</t>
  </si>
  <si>
    <t>1.11</t>
  </si>
  <si>
    <t>Определение числа деэмульсации</t>
  </si>
  <si>
    <t>11.4.01.10</t>
  </si>
  <si>
    <t>Определение прозрачности</t>
  </si>
  <si>
    <t xml:space="preserve"> п.7.16</t>
  </si>
  <si>
    <t>Итого трудоемкость:</t>
  </si>
  <si>
    <t>чел-час</t>
  </si>
  <si>
    <t>Итого  по разделу 1:</t>
  </si>
  <si>
    <t xml:space="preserve">НДС - 18%                                                                                                              </t>
  </si>
  <si>
    <t xml:space="preserve">                            Итого по пункту 1.1-1.4 </t>
  </si>
  <si>
    <r>
      <rPr>
        <b/>
        <sz val="12"/>
        <color theme="1"/>
        <rFont val="Times New Roman"/>
        <family val="1"/>
        <charset val="204"/>
      </rPr>
      <t>Минимальный</t>
    </r>
    <r>
      <rPr>
        <sz val="12"/>
        <color theme="1"/>
        <rFont val="Times New Roman"/>
        <family val="1"/>
        <charset val="204"/>
      </rPr>
      <t xml:space="preserve"> сокращенный анализ турбинного масла </t>
    </r>
    <r>
      <rPr>
        <b/>
        <sz val="12"/>
        <color theme="1"/>
        <rFont val="Times New Roman"/>
        <family val="1"/>
        <charset val="204"/>
      </rPr>
      <t>Тп-30</t>
    </r>
    <r>
      <rPr>
        <sz val="12"/>
        <color theme="1"/>
        <rFont val="Times New Roman"/>
        <family val="1"/>
        <charset val="204"/>
      </rPr>
      <t>, в т.ч.: - Содержание воды
- Кислотное число
- Содержание растворимого шлама
- Класс промышленной чистоты</t>
    </r>
  </si>
  <si>
    <t xml:space="preserve">                            Итого по пункту 1.1-1.10</t>
  </si>
  <si>
    <r>
      <rPr>
        <b/>
        <sz val="12"/>
        <color theme="1"/>
        <rFont val="Times New Roman"/>
        <family val="1"/>
        <charset val="204"/>
      </rPr>
      <t>Полный</t>
    </r>
    <r>
      <rPr>
        <sz val="12"/>
        <color theme="1"/>
        <rFont val="Times New Roman"/>
        <family val="1"/>
        <charset val="204"/>
      </rPr>
      <t xml:space="preserve"> анализ турбинного масла </t>
    </r>
    <r>
      <rPr>
        <b/>
        <sz val="12"/>
        <color theme="1"/>
        <rFont val="Times New Roman"/>
        <family val="1"/>
        <charset val="204"/>
      </rPr>
      <t>Тп-30</t>
    </r>
    <r>
      <rPr>
        <sz val="12"/>
        <color theme="1"/>
        <rFont val="Times New Roman"/>
        <family val="1"/>
        <charset val="204"/>
      </rPr>
      <t>, в т.ч.: - содержание воды; - вязкость кинематическая; - кислотное число; - стабильность против окисления;  - число деэмульсации; - содержание водорастворимых кислот и щелочей;  - содержание механических примесей;  - температура вспышки; - прозрачность; - коррозия на стальных стержнях; - определение внешнего вида и цвета; - плотность</t>
    </r>
  </si>
  <si>
    <t>Сборники нормативов</t>
  </si>
  <si>
    <t>Прейскурант ОРГРЭС 1992г. т.3 р.11, МНВ</t>
  </si>
  <si>
    <t>Количество</t>
  </si>
  <si>
    <t>Стоимость без учета НДС, руб.</t>
  </si>
  <si>
    <r>
      <t xml:space="preserve">Итого по пункту 1.1-1.4 с К=
</t>
    </r>
    <r>
      <rPr>
        <sz val="10"/>
        <rFont val="Times New Roman"/>
        <family val="1"/>
        <charset val="204"/>
      </rPr>
      <t>(Приказ ОАО "ТГК-1"№79  от 01.07.2013г., приложение № 4, п.2)</t>
    </r>
  </si>
  <si>
    <r>
      <t xml:space="preserve">Итого по пункту 1.1-1.10 с К=
</t>
    </r>
    <r>
      <rPr>
        <sz val="10"/>
        <rFont val="Times New Roman"/>
        <family val="1"/>
        <charset val="204"/>
      </rPr>
      <t>(Приказ ОАО "ТГК-1"№79  от 01.07.2013г., приложение № 4, п.2)</t>
    </r>
  </si>
  <si>
    <t>Итого стоимость работ по п.1.11-1.15:                                                                                          (стоимость одного н/часа = 394 руб. -                                                                      ПриказОАО "ТГК-1" №79 от 01.07.2013г)</t>
  </si>
  <si>
    <t>Перечень типовых работ по химическим анализам топлива и масел для Каскада Ладожских ГЭС</t>
  </si>
  <si>
    <t>Директор каскада Ладожских ГЭС: ______________________</t>
  </si>
  <si>
    <t>Д.С. Видякин</t>
  </si>
  <si>
    <t>Начальник ПТО каскада Ладожских ГЭС: ______________________</t>
  </si>
  <si>
    <t>Н.Н.Моторова</t>
  </si>
  <si>
    <t>Приложение 13.2</t>
  </si>
  <si>
    <t>Приложение 13.1</t>
  </si>
  <si>
    <t>СМЕТА</t>
  </si>
  <si>
    <t>Расчет стоимости работ по анализам турбинного масла ГЭС-6, 9, 12</t>
  </si>
  <si>
    <t xml:space="preserve">                            Итого по ОРГРЭС</t>
  </si>
  <si>
    <r>
      <t xml:space="preserve">Итого по ОРГРЭС с К=0,23
</t>
    </r>
    <r>
      <rPr>
        <sz val="10"/>
        <rFont val="Times New Roman"/>
        <family val="1"/>
        <charset val="204"/>
      </rPr>
      <t>(приказ ОАО "ТГК-1" № 79 от 01.07.2013 г., п.2 приложения №4)</t>
    </r>
  </si>
  <si>
    <t>Раздел 1. Минимальный сокращенный анализ турбинного масла Тп-30. Стоимость работ.</t>
  </si>
  <si>
    <t>Раздел 2. Полный анализ турбинного масла Тп-30. Стоимость работ.</t>
  </si>
  <si>
    <t>Итого стоимость работ по п.1.11:                                                                                         (стоимость одного н/часа = 394 руб. -                                                                      ПриказОАО "ТГК-1" №79 от 01.07.2013г)</t>
  </si>
  <si>
    <t>Итого по всем разделам:</t>
  </si>
  <si>
    <t>2.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</si>
  <si>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</si>
  <si>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</si>
  <si>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</si>
  <si>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</si>
  <si>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</si>
  <si>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</si>
  <si>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</si>
  <si>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</si>
  <si>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</si>
  <si>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</si>
  <si>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</si>
  <si>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Минимальный сокращенный анализ турбинного масла Тп-30 ГЭС-6, ГЭС-9, ГЭС-12</t>
  </si>
  <si>
    <t>Полный анализ турбинного масла Тп-30 ГЭС-6, ГЭС-9, ГЭС-12</t>
  </si>
  <si>
    <t>13.1</t>
  </si>
  <si>
    <t>13.2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</si>
</sst>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4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"/>
      <family val="1"/>
    </font>
    <font>
      <sz val="10"/>
      <name val="Courier"/>
      <family val="1"/>
      <charset val="204"/>
    </font>
    <font>
      <sz val="11"/>
      <name val="Arial"/>
      <family val="2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7" fillId="0" borderId="0"/>
    <xf numFmtId="0" fontId="7" fillId="0" borderId="0"/>
    <xf numFmtId="0" fontId="15" fillId="0" borderId="0"/>
    <xf numFmtId="0" fontId="20" fillId="0" borderId="0"/>
  </cellStyleXfs>
  <cellXfs count="161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2" applyFont="1"/>
    <xf numFmtId="0" fontId="6" fillId="0" borderId="1" xfId="2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right" vertical="center" wrapText="1"/>
    </xf>
    <xf numFmtId="0" fontId="5" fillId="0" borderId="1" xfId="2" applyFont="1" applyFill="1" applyBorder="1" applyAlignment="1">
      <alignment horizontal="left" vertical="center" wrapText="1"/>
    </xf>
    <xf numFmtId="4" fontId="5" fillId="0" borderId="1" xfId="2" applyNumberFormat="1" applyFont="1" applyFill="1" applyBorder="1" applyAlignment="1">
      <alignment horizontal="left" vertical="center" wrapText="1"/>
    </xf>
    <xf numFmtId="4" fontId="5" fillId="0" borderId="1" xfId="2" applyNumberFormat="1" applyFont="1" applyFill="1" applyBorder="1" applyAlignment="1">
      <alignment horizontal="center" vertical="center"/>
    </xf>
    <xf numFmtId="0" fontId="6" fillId="0" borderId="1" xfId="3" applyFont="1" applyBorder="1" applyAlignment="1">
      <alignment vertical="center"/>
    </xf>
    <xf numFmtId="0" fontId="7" fillId="0" borderId="0" xfId="3" applyBorder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/>
    </xf>
    <xf numFmtId="1" fontId="9" fillId="0" borderId="0" xfId="2" applyNumberFormat="1" applyFont="1"/>
    <xf numFmtId="4" fontId="11" fillId="0" borderId="0" xfId="2" applyNumberFormat="1" applyFont="1" applyFill="1" applyAlignment="1">
      <alignment horizontal="right"/>
    </xf>
    <xf numFmtId="0" fontId="6" fillId="0" borderId="1" xfId="4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vertical="center"/>
    </xf>
    <xf numFmtId="4" fontId="6" fillId="0" borderId="1" xfId="4" applyNumberFormat="1" applyFont="1" applyBorder="1" applyAlignment="1">
      <alignment horizontal="center" vertical="center"/>
    </xf>
    <xf numFmtId="4" fontId="6" fillId="0" borderId="1" xfId="2" applyNumberFormat="1" applyFont="1" applyBorder="1" applyAlignment="1">
      <alignment horizontal="center" vertical="center"/>
    </xf>
    <xf numFmtId="49" fontId="11" fillId="0" borderId="1" xfId="3" applyNumberFormat="1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0" fontId="12" fillId="0" borderId="0" xfId="4" applyFont="1"/>
    <xf numFmtId="0" fontId="5" fillId="0" borderId="4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1" xfId="4" quotePrefix="1" applyFont="1" applyBorder="1" applyAlignment="1">
      <alignment horizontal="center" vertical="center"/>
    </xf>
    <xf numFmtId="4" fontId="5" fillId="0" borderId="1" xfId="4" applyNumberFormat="1" applyFont="1" applyFill="1" applyBorder="1" applyAlignment="1">
      <alignment horizontal="center" vertical="center"/>
    </xf>
    <xf numFmtId="0" fontId="13" fillId="0" borderId="1" xfId="3" applyFont="1" applyBorder="1" applyAlignment="1">
      <alignment horizontal="center" vertical="center" wrapText="1"/>
    </xf>
    <xf numFmtId="0" fontId="18" fillId="0" borderId="6" xfId="3" applyFont="1" applyBorder="1" applyAlignment="1">
      <alignment horizontal="left" vertical="center" wrapText="1"/>
    </xf>
    <xf numFmtId="49" fontId="19" fillId="0" borderId="1" xfId="3" applyNumberFormat="1" applyFont="1" applyBorder="1" applyAlignment="1">
      <alignment vertical="center" wrapText="1"/>
    </xf>
    <xf numFmtId="0" fontId="13" fillId="0" borderId="6" xfId="3" applyFont="1" applyBorder="1" applyAlignment="1">
      <alignment horizontal="center" vertical="center" wrapText="1"/>
    </xf>
    <xf numFmtId="1" fontId="18" fillId="0" borderId="1" xfId="3" applyNumberFormat="1" applyFont="1" applyBorder="1" applyAlignment="1">
      <alignment horizontal="center" vertical="center" wrapText="1"/>
    </xf>
    <xf numFmtId="165" fontId="18" fillId="0" borderId="6" xfId="3" applyNumberFormat="1" applyFont="1" applyBorder="1" applyAlignment="1">
      <alignment horizontal="center" vertical="center" wrapText="1"/>
    </xf>
    <xf numFmtId="164" fontId="18" fillId="0" borderId="1" xfId="3" applyNumberFormat="1" applyFont="1" applyBorder="1" applyAlignment="1">
      <alignment horizontal="center" vertical="center" wrapText="1"/>
    </xf>
    <xf numFmtId="0" fontId="13" fillId="0" borderId="0" xfId="3" applyFont="1" applyBorder="1" applyAlignment="1">
      <alignment vertical="center" wrapText="1"/>
    </xf>
    <xf numFmtId="0" fontId="5" fillId="0" borderId="1" xfId="4" applyFont="1" applyBorder="1" applyAlignment="1">
      <alignment horizontal="center" vertical="center"/>
    </xf>
    <xf numFmtId="0" fontId="16" fillId="0" borderId="0" xfId="3" applyFont="1"/>
    <xf numFmtId="49" fontId="6" fillId="0" borderId="5" xfId="4" applyNumberFormat="1" applyFont="1" applyBorder="1" applyAlignment="1">
      <alignment horizontal="center" vertical="center"/>
    </xf>
    <xf numFmtId="0" fontId="11" fillId="0" borderId="1" xfId="4" applyFont="1" applyBorder="1" applyAlignment="1">
      <alignment horizontal="left" vertical="center" wrapText="1"/>
    </xf>
    <xf numFmtId="0" fontId="11" fillId="0" borderId="1" xfId="4" applyFont="1" applyBorder="1" applyAlignment="1">
      <alignment horizontal="center" vertical="center"/>
    </xf>
    <xf numFmtId="4" fontId="11" fillId="0" borderId="1" xfId="4" applyNumberFormat="1" applyFont="1" applyBorder="1" applyAlignment="1">
      <alignment horizontal="center" vertical="center" wrapText="1"/>
    </xf>
    <xf numFmtId="4" fontId="6" fillId="0" borderId="7" xfId="4" applyNumberFormat="1" applyFont="1" applyBorder="1" applyAlignment="1">
      <alignment horizontal="center" vertical="center"/>
    </xf>
    <xf numFmtId="49" fontId="6" fillId="0" borderId="4" xfId="4" applyNumberFormat="1" applyFont="1" applyBorder="1" applyAlignment="1">
      <alignment horizontal="center" vertical="center"/>
    </xf>
    <xf numFmtId="4" fontId="6" fillId="0" borderId="8" xfId="4" applyNumberFormat="1" applyFont="1" applyBorder="1" applyAlignment="1">
      <alignment horizontal="center" vertical="center" wrapText="1"/>
    </xf>
    <xf numFmtId="49" fontId="6" fillId="0" borderId="1" xfId="4" applyNumberFormat="1" applyFont="1" applyBorder="1" applyAlignment="1">
      <alignment horizontal="center" vertical="center"/>
    </xf>
    <xf numFmtId="4" fontId="6" fillId="0" borderId="7" xfId="4" applyNumberFormat="1" applyFont="1" applyBorder="1" applyAlignment="1">
      <alignment horizontal="center" vertical="center" wrapText="1"/>
    </xf>
    <xf numFmtId="49" fontId="11" fillId="0" borderId="1" xfId="4" applyNumberFormat="1" applyFont="1" applyBorder="1" applyAlignment="1">
      <alignment horizontal="center" vertical="center"/>
    </xf>
    <xf numFmtId="0" fontId="11" fillId="0" borderId="1" xfId="5" applyFont="1" applyBorder="1" applyAlignment="1">
      <alignment horizontal="left" vertical="center" wrapText="1"/>
    </xf>
    <xf numFmtId="0" fontId="11" fillId="0" borderId="1" xfId="5" applyFont="1" applyBorder="1" applyAlignment="1">
      <alignment horizontal="center" vertical="center" wrapText="1"/>
    </xf>
    <xf numFmtId="4" fontId="11" fillId="0" borderId="1" xfId="5" applyNumberFormat="1" applyFont="1" applyBorder="1" applyAlignment="1">
      <alignment horizontal="center" vertical="center" wrapText="1"/>
    </xf>
    <xf numFmtId="0" fontId="6" fillId="0" borderId="1" xfId="4" applyFont="1" applyBorder="1" applyAlignment="1">
      <alignment horizontal="right" vertical="center"/>
    </xf>
    <xf numFmtId="0" fontId="6" fillId="0" borderId="3" xfId="4" applyFont="1" applyBorder="1" applyAlignment="1">
      <alignment horizontal="center" vertical="center"/>
    </xf>
    <xf numFmtId="0" fontId="6" fillId="0" borderId="1" xfId="4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0" fontId="6" fillId="0" borderId="1" xfId="3" applyFont="1" applyBorder="1"/>
    <xf numFmtId="4" fontId="11" fillId="0" borderId="4" xfId="3" applyNumberFormat="1" applyFont="1" applyBorder="1" applyAlignment="1">
      <alignment horizontal="center" vertical="center"/>
    </xf>
    <xf numFmtId="4" fontId="6" fillId="0" borderId="4" xfId="2" applyNumberFormat="1" applyFont="1" applyBorder="1" applyAlignment="1">
      <alignment horizontal="center" vertical="center"/>
    </xf>
    <xf numFmtId="0" fontId="11" fillId="0" borderId="4" xfId="3" applyFont="1" applyBorder="1" applyAlignment="1">
      <alignment vertical="center"/>
    </xf>
    <xf numFmtId="0" fontId="11" fillId="0" borderId="2" xfId="3" applyFont="1" applyFill="1" applyBorder="1" applyAlignment="1">
      <alignment horizontal="center" vertical="center" wrapText="1"/>
    </xf>
    <xf numFmtId="1" fontId="11" fillId="0" borderId="4" xfId="3" applyNumberFormat="1" applyFont="1" applyBorder="1" applyAlignment="1">
      <alignment horizontal="center" vertical="center"/>
    </xf>
    <xf numFmtId="49" fontId="11" fillId="0" borderId="3" xfId="3" applyNumberFormat="1" applyFont="1" applyBorder="1"/>
    <xf numFmtId="0" fontId="5" fillId="0" borderId="7" xfId="2" applyFont="1" applyBorder="1" applyAlignment="1">
      <alignment horizontal="right" vertical="center" wrapText="1"/>
    </xf>
    <xf numFmtId="0" fontId="10" fillId="0" borderId="1" xfId="2" applyFont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4" fontId="11" fillId="0" borderId="1" xfId="4" applyNumberFormat="1" applyFont="1" applyFill="1" applyBorder="1" applyAlignment="1">
      <alignment horizontal="center" vertical="center" wrapText="1"/>
    </xf>
    <xf numFmtId="0" fontId="11" fillId="0" borderId="1" xfId="3" applyFont="1" applyBorder="1"/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Border="1"/>
    <xf numFmtId="4" fontId="5" fillId="0" borderId="1" xfId="2" applyNumberFormat="1" applyFont="1" applyBorder="1" applyAlignment="1">
      <alignment horizontal="center" vertical="center"/>
    </xf>
    <xf numFmtId="0" fontId="5" fillId="0" borderId="1" xfId="2" quotePrefix="1" applyFont="1" applyBorder="1" applyAlignment="1">
      <alignment horizontal="left" vertical="top" wrapText="1"/>
    </xf>
    <xf numFmtId="1" fontId="6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vertical="top"/>
    </xf>
    <xf numFmtId="1" fontId="5" fillId="0" borderId="1" xfId="2" applyNumberFormat="1" applyFont="1" applyBorder="1" applyAlignment="1">
      <alignment vertical="center"/>
    </xf>
    <xf numFmtId="0" fontId="6" fillId="0" borderId="0" xfId="3" applyFont="1" applyBorder="1"/>
    <xf numFmtId="0" fontId="6" fillId="0" borderId="0" xfId="3" applyFont="1" applyFill="1" applyBorder="1" applyAlignment="1">
      <alignment horizontal="right"/>
    </xf>
    <xf numFmtId="4" fontId="5" fillId="0" borderId="0" xfId="3" applyNumberFormat="1" applyFont="1" applyBorder="1" applyAlignment="1">
      <alignment horizontal="right"/>
    </xf>
    <xf numFmtId="0" fontId="5" fillId="0" borderId="0" xfId="3" applyFont="1" applyBorder="1"/>
    <xf numFmtId="0" fontId="11" fillId="0" borderId="0" xfId="2" applyFont="1"/>
    <xf numFmtId="0" fontId="2" fillId="0" borderId="1" xfId="0" applyFont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5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/>
    </xf>
    <xf numFmtId="0" fontId="14" fillId="0" borderId="0" xfId="2" applyFont="1" applyAlignment="1">
      <alignment vertical="center"/>
    </xf>
    <xf numFmtId="0" fontId="14" fillId="0" borderId="0" xfId="2" applyFont="1" applyFill="1" applyBorder="1"/>
    <xf numFmtId="0" fontId="14" fillId="0" borderId="0" xfId="2" applyFont="1"/>
    <xf numFmtId="1" fontId="14" fillId="0" borderId="0" xfId="2" applyNumberFormat="1" applyFont="1"/>
    <xf numFmtId="4" fontId="14" fillId="0" borderId="0" xfId="2" applyNumberFormat="1" applyFont="1" applyFill="1" applyAlignment="1">
      <alignment horizontal="right"/>
    </xf>
    <xf numFmtId="0" fontId="14" fillId="0" borderId="0" xfId="2" applyFont="1" applyAlignment="1">
      <alignment horizontal="center"/>
    </xf>
    <xf numFmtId="4" fontId="14" fillId="3" borderId="0" xfId="2" applyNumberFormat="1" applyFont="1" applyFill="1" applyAlignment="1">
      <alignment horizontal="right"/>
    </xf>
    <xf numFmtId="49" fontId="14" fillId="0" borderId="0" xfId="2" applyNumberFormat="1" applyFont="1" applyAlignment="1">
      <alignment vertical="center"/>
    </xf>
    <xf numFmtId="0" fontId="21" fillId="0" borderId="0" xfId="0" applyFont="1"/>
    <xf numFmtId="0" fontId="11" fillId="0" borderId="0" xfId="2" applyFont="1" applyAlignment="1">
      <alignment vertical="center"/>
    </xf>
    <xf numFmtId="4" fontId="11" fillId="3" borderId="0" xfId="2" applyNumberFormat="1" applyFont="1" applyFill="1" applyAlignment="1">
      <alignment horizontal="right"/>
    </xf>
    <xf numFmtId="0" fontId="6" fillId="3" borderId="1" xfId="4" applyFont="1" applyFill="1" applyBorder="1" applyAlignment="1">
      <alignment horizontal="right" vertical="center" wrapText="1"/>
    </xf>
    <xf numFmtId="0" fontId="11" fillId="0" borderId="0" xfId="2" applyFont="1" applyFill="1" applyBorder="1"/>
    <xf numFmtId="1" fontId="11" fillId="0" borderId="0" xfId="2" applyNumberFormat="1" applyFont="1"/>
    <xf numFmtId="0" fontId="22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" fontId="22" fillId="0" borderId="0" xfId="2" applyNumberFormat="1" applyFont="1" applyAlignment="1">
      <alignment horizontal="center" vertical="center"/>
    </xf>
    <xf numFmtId="4" fontId="5" fillId="0" borderId="0" xfId="2" applyNumberFormat="1" applyFont="1" applyFill="1" applyAlignment="1">
      <alignment horizontal="center" vertical="center"/>
    </xf>
    <xf numFmtId="0" fontId="23" fillId="0" borderId="0" xfId="2" applyFont="1" applyAlignment="1">
      <alignment horizontal="right" vertical="center"/>
    </xf>
    <xf numFmtId="0" fontId="23" fillId="0" borderId="0" xfId="2" applyFont="1" applyAlignment="1">
      <alignment horizontal="center" vertical="center"/>
    </xf>
    <xf numFmtId="1" fontId="23" fillId="0" borderId="0" xfId="2" applyNumberFormat="1" applyFont="1" applyAlignment="1">
      <alignment horizontal="center" vertical="center"/>
    </xf>
    <xf numFmtId="4" fontId="23" fillId="0" borderId="0" xfId="2" applyNumberFormat="1" applyFont="1" applyFill="1" applyAlignment="1">
      <alignment horizontal="center" vertical="center"/>
    </xf>
    <xf numFmtId="49" fontId="0" fillId="0" borderId="0" xfId="0" applyNumberFormat="1"/>
    <xf numFmtId="49" fontId="2" fillId="0" borderId="0" xfId="0" applyNumberFormat="1" applyFont="1" applyAlignment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/>
    </xf>
    <xf numFmtId="0" fontId="6" fillId="0" borderId="5" xfId="2" quotePrefix="1" applyFont="1" applyBorder="1" applyAlignment="1">
      <alignment horizontal="left" vertical="center" wrapText="1"/>
    </xf>
    <xf numFmtId="0" fontId="6" fillId="0" borderId="7" xfId="2" quotePrefix="1" applyFont="1" applyBorder="1" applyAlignment="1">
      <alignment horizontal="left" vertical="center" wrapText="1"/>
    </xf>
    <xf numFmtId="0" fontId="5" fillId="0" borderId="5" xfId="2" applyFont="1" applyFill="1" applyBorder="1" applyAlignment="1">
      <alignment horizontal="left" vertical="center"/>
    </xf>
    <xf numFmtId="0" fontId="5" fillId="0" borderId="7" xfId="2" quotePrefix="1" applyFont="1" applyFill="1" applyBorder="1" applyAlignment="1">
      <alignment horizontal="left" vertical="center"/>
    </xf>
    <xf numFmtId="0" fontId="8" fillId="0" borderId="0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1" fontId="5" fillId="0" borderId="3" xfId="4" applyNumberFormat="1" applyFont="1" applyBorder="1" applyAlignment="1">
      <alignment horizontal="center" vertical="center" wrapText="1"/>
    </xf>
    <xf numFmtId="1" fontId="5" fillId="0" borderId="4" xfId="4" applyNumberFormat="1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7" xfId="2" applyFont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0" fontId="8" fillId="0" borderId="2" xfId="2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1"/>
    <cellStyle name="Обычный 2 2 2" xfId="4"/>
    <cellStyle name="Обычный 3" xfId="5"/>
    <cellStyle name="Обычный_Шаблон сметы Ленэнерго" xfId="2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12/&#1057;&#1084;&#1077;&#1090;&#1099;-&#1072;&#1082;&#1090;&#1099;%20&#1058;&#1043;&#1050;-1%202012/&#1058;&#1069;&#1062;-7/&#1057;&#1084;&#1077;&#1090;&#1099;%20&#1058;&#1069;&#1062;-7/&#1090;&#1091;&#1088;&#1073;%20&#1084;%20&#1058;&#1069;&#1062;-7%202012/&#1064;&#1072;&#1073;&#1083;&#1086;&#1085;%20&#1089;&#1084;&#1077;&#1090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Бобылев</v>
          </cell>
        </row>
        <row r="8">
          <cell r="D8" t="str">
            <v>061</v>
          </cell>
          <cell r="J8" t="str">
            <v>Турбинное масло</v>
          </cell>
        </row>
        <row r="15">
          <cell r="C15" t="str">
            <v>ТЭЦ-7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A10" sqref="A10"/>
    </sheetView>
  </sheetViews>
  <sheetFormatPr defaultRowHeight="15"/>
  <cols>
    <col min="1" max="1" width="8.140625" style="130" customWidth="1"/>
    <col min="2" max="2" width="64.28515625" customWidth="1"/>
    <col min="3" max="3" width="16.28515625" customWidth="1"/>
    <col min="4" max="4" width="13.42578125" customWidth="1"/>
    <col min="5" max="5" width="19" customWidth="1"/>
    <col min="6" max="6" width="20.42578125" customWidth="1"/>
    <col min="7" max="7" width="11.5703125" customWidth="1"/>
  </cols>
  <sheetData>
    <row r="1" spans="1:19" ht="15.75">
      <c r="D1" s="14"/>
      <c r="E1" s="13" t="s">
        <v>0</v>
      </c>
    </row>
    <row r="2" spans="1:19" ht="15.75">
      <c r="D2" s="14"/>
      <c r="E2" s="3" t="s">
        <v>1</v>
      </c>
      <c r="F2" s="1"/>
      <c r="G2" s="1"/>
    </row>
    <row r="3" spans="1:19" ht="15.75">
      <c r="D3" s="14"/>
      <c r="E3" s="14"/>
      <c r="F3" s="2"/>
      <c r="G3" s="2"/>
    </row>
    <row r="4" spans="1:19" ht="15.75">
      <c r="A4" s="131"/>
      <c r="B4" s="7"/>
      <c r="C4" s="7"/>
      <c r="D4" s="7"/>
      <c r="E4" s="3"/>
    </row>
    <row r="5" spans="1:19" ht="15.75">
      <c r="A5" s="137" t="s">
        <v>74</v>
      </c>
      <c r="B5" s="137"/>
      <c r="C5" s="137"/>
      <c r="D5" s="137"/>
      <c r="E5" s="137"/>
      <c r="F5" s="6"/>
      <c r="G5" s="6"/>
      <c r="I5" s="2"/>
      <c r="J5" s="2"/>
      <c r="K5" s="2"/>
      <c r="L5" s="2"/>
      <c r="M5" s="2"/>
      <c r="N5" s="6"/>
      <c r="O5" s="6"/>
      <c r="P5" s="6"/>
      <c r="Q5" s="6"/>
      <c r="R5" s="6"/>
      <c r="S5" s="6"/>
    </row>
    <row r="6" spans="1:19" ht="16.5" customHeight="1">
      <c r="A6" s="132"/>
      <c r="B6" s="5"/>
      <c r="C6" s="5"/>
      <c r="D6" s="5"/>
      <c r="E6" s="5"/>
    </row>
    <row r="7" spans="1:19" ht="39" customHeight="1">
      <c r="A7" s="133" t="s">
        <v>4</v>
      </c>
      <c r="B7" s="11" t="s">
        <v>2</v>
      </c>
      <c r="C7" s="12" t="s">
        <v>3</v>
      </c>
      <c r="D7" s="12" t="s">
        <v>69</v>
      </c>
      <c r="E7" s="12" t="s">
        <v>70</v>
      </c>
      <c r="F7" s="12" t="s">
        <v>67</v>
      </c>
    </row>
    <row r="8" spans="1:19" ht="78.75">
      <c r="A8" s="134" t="s">
        <v>103</v>
      </c>
      <c r="B8" s="18" t="s">
        <v>64</v>
      </c>
      <c r="C8" s="16" t="s">
        <v>11</v>
      </c>
      <c r="D8" s="15">
        <v>1</v>
      </c>
      <c r="E8" s="101">
        <f>'13.2 Турбин. сокр.'!G14</f>
        <v>3100.63</v>
      </c>
      <c r="F8" s="100" t="s">
        <v>15</v>
      </c>
    </row>
    <row r="9" spans="1:19" ht="110.25">
      <c r="A9" s="134" t="s">
        <v>104</v>
      </c>
      <c r="B9" s="16" t="s">
        <v>66</v>
      </c>
      <c r="C9" s="16" t="s">
        <v>11</v>
      </c>
      <c r="D9" s="15">
        <v>1</v>
      </c>
      <c r="E9" s="101">
        <f>'13.1 Турбин.полн.'!G24</f>
        <v>10184.98</v>
      </c>
      <c r="F9" s="100" t="s">
        <v>68</v>
      </c>
    </row>
    <row r="11" spans="1:19" ht="17.25" customHeight="1"/>
    <row r="39" spans="1:5" ht="15.75">
      <c r="A39" s="135"/>
      <c r="B39" s="8"/>
      <c r="C39" s="8"/>
      <c r="D39" s="9"/>
      <c r="E39" s="10"/>
    </row>
    <row r="40" spans="1:5">
      <c r="A40" s="136"/>
      <c r="B40" s="4"/>
      <c r="C40" s="4"/>
      <c r="D40" s="4"/>
      <c r="E40" s="4"/>
    </row>
  </sheetData>
  <autoFilter ref="A7:E38"/>
  <mergeCells count="1">
    <mergeCell ref="A5:E5"/>
  </mergeCells>
  <pageMargins left="1.1023622047244095" right="0.51181102362204722" top="0.55118110236220474" bottom="0.55118110236220474" header="0" footer="0"/>
  <pageSetup scale="8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tabSelected="1" zoomScaleNormal="100" zoomScaleSheetLayoutView="100" workbookViewId="0">
      <selection activeCell="A4" sqref="A4"/>
    </sheetView>
  </sheetViews>
  <sheetFormatPr defaultRowHeight="15"/>
  <cols>
    <col min="1" max="1" width="5.140625" style="29" customWidth="1"/>
    <col min="2" max="2" width="36.5703125" style="19" customWidth="1"/>
    <col min="3" max="3" width="10" style="30" customWidth="1"/>
    <col min="4" max="4" width="6.5703125" style="19" customWidth="1"/>
    <col min="5" max="5" width="7.42578125" style="31" customWidth="1"/>
    <col min="6" max="6" width="11.42578125" style="99" customWidth="1"/>
    <col min="7" max="7" width="13.5703125" style="32" customWidth="1"/>
    <col min="8" max="8" width="11.5703125" style="19" customWidth="1"/>
    <col min="9" max="9" width="9.5703125" style="19" bestFit="1" customWidth="1"/>
    <col min="10" max="13" width="9.140625" style="19"/>
    <col min="14" max="14" width="13.85546875" style="19" customWidth="1"/>
    <col min="15" max="19" width="9.140625" style="19"/>
    <col min="20" max="20" width="12.28515625" style="19" bestFit="1" customWidth="1"/>
    <col min="21" max="256" width="9.140625" style="19"/>
    <col min="257" max="257" width="5.140625" style="19" customWidth="1"/>
    <col min="258" max="258" width="36.5703125" style="19" customWidth="1"/>
    <col min="259" max="259" width="13.42578125" style="19" customWidth="1"/>
    <col min="260" max="260" width="6.5703125" style="19" customWidth="1"/>
    <col min="261" max="261" width="7.42578125" style="19" customWidth="1"/>
    <col min="262" max="262" width="11.42578125" style="19" customWidth="1"/>
    <col min="263" max="263" width="13.5703125" style="19" customWidth="1"/>
    <col min="264" max="264" width="11.5703125" style="19" customWidth="1"/>
    <col min="265" max="265" width="9.5703125" style="19" bestFit="1" customWidth="1"/>
    <col min="266" max="269" width="9.140625" style="19"/>
    <col min="270" max="270" width="13.85546875" style="19" customWidth="1"/>
    <col min="271" max="275" width="9.140625" style="19"/>
    <col min="276" max="276" width="12.28515625" style="19" bestFit="1" customWidth="1"/>
    <col min="277" max="512" width="9.140625" style="19"/>
    <col min="513" max="513" width="5.140625" style="19" customWidth="1"/>
    <col min="514" max="514" width="36.5703125" style="19" customWidth="1"/>
    <col min="515" max="515" width="13.42578125" style="19" customWidth="1"/>
    <col min="516" max="516" width="6.5703125" style="19" customWidth="1"/>
    <col min="517" max="517" width="7.42578125" style="19" customWidth="1"/>
    <col min="518" max="518" width="11.42578125" style="19" customWidth="1"/>
    <col min="519" max="519" width="13.5703125" style="19" customWidth="1"/>
    <col min="520" max="520" width="11.5703125" style="19" customWidth="1"/>
    <col min="521" max="521" width="9.5703125" style="19" bestFit="1" customWidth="1"/>
    <col min="522" max="525" width="9.140625" style="19"/>
    <col min="526" max="526" width="13.85546875" style="19" customWidth="1"/>
    <col min="527" max="531" width="9.140625" style="19"/>
    <col min="532" max="532" width="12.28515625" style="19" bestFit="1" customWidth="1"/>
    <col min="533" max="768" width="9.140625" style="19"/>
    <col min="769" max="769" width="5.140625" style="19" customWidth="1"/>
    <col min="770" max="770" width="36.5703125" style="19" customWidth="1"/>
    <col min="771" max="771" width="13.42578125" style="19" customWidth="1"/>
    <col min="772" max="772" width="6.5703125" style="19" customWidth="1"/>
    <col min="773" max="773" width="7.42578125" style="19" customWidth="1"/>
    <col min="774" max="774" width="11.42578125" style="19" customWidth="1"/>
    <col min="775" max="775" width="13.5703125" style="19" customWidth="1"/>
    <col min="776" max="776" width="11.5703125" style="19" customWidth="1"/>
    <col min="777" max="777" width="9.5703125" style="19" bestFit="1" customWidth="1"/>
    <col min="778" max="781" width="9.140625" style="19"/>
    <col min="782" max="782" width="13.85546875" style="19" customWidth="1"/>
    <col min="783" max="787" width="9.140625" style="19"/>
    <col min="788" max="788" width="12.28515625" style="19" bestFit="1" customWidth="1"/>
    <col min="789" max="1024" width="9.140625" style="19"/>
    <col min="1025" max="1025" width="5.140625" style="19" customWidth="1"/>
    <col min="1026" max="1026" width="36.5703125" style="19" customWidth="1"/>
    <col min="1027" max="1027" width="13.42578125" style="19" customWidth="1"/>
    <col min="1028" max="1028" width="6.5703125" style="19" customWidth="1"/>
    <col min="1029" max="1029" width="7.42578125" style="19" customWidth="1"/>
    <col min="1030" max="1030" width="11.42578125" style="19" customWidth="1"/>
    <col min="1031" max="1031" width="13.5703125" style="19" customWidth="1"/>
    <col min="1032" max="1032" width="11.5703125" style="19" customWidth="1"/>
    <col min="1033" max="1033" width="9.5703125" style="19" bestFit="1" customWidth="1"/>
    <col min="1034" max="1037" width="9.140625" style="19"/>
    <col min="1038" max="1038" width="13.85546875" style="19" customWidth="1"/>
    <col min="1039" max="1043" width="9.140625" style="19"/>
    <col min="1044" max="1044" width="12.28515625" style="19" bestFit="1" customWidth="1"/>
    <col min="1045" max="1280" width="9.140625" style="19"/>
    <col min="1281" max="1281" width="5.140625" style="19" customWidth="1"/>
    <col min="1282" max="1282" width="36.5703125" style="19" customWidth="1"/>
    <col min="1283" max="1283" width="13.42578125" style="19" customWidth="1"/>
    <col min="1284" max="1284" width="6.5703125" style="19" customWidth="1"/>
    <col min="1285" max="1285" width="7.42578125" style="19" customWidth="1"/>
    <col min="1286" max="1286" width="11.42578125" style="19" customWidth="1"/>
    <col min="1287" max="1287" width="13.5703125" style="19" customWidth="1"/>
    <col min="1288" max="1288" width="11.5703125" style="19" customWidth="1"/>
    <col min="1289" max="1289" width="9.5703125" style="19" bestFit="1" customWidth="1"/>
    <col min="1290" max="1293" width="9.140625" style="19"/>
    <col min="1294" max="1294" width="13.85546875" style="19" customWidth="1"/>
    <col min="1295" max="1299" width="9.140625" style="19"/>
    <col min="1300" max="1300" width="12.28515625" style="19" bestFit="1" customWidth="1"/>
    <col min="1301" max="1536" width="9.140625" style="19"/>
    <col min="1537" max="1537" width="5.140625" style="19" customWidth="1"/>
    <col min="1538" max="1538" width="36.5703125" style="19" customWidth="1"/>
    <col min="1539" max="1539" width="13.42578125" style="19" customWidth="1"/>
    <col min="1540" max="1540" width="6.5703125" style="19" customWidth="1"/>
    <col min="1541" max="1541" width="7.42578125" style="19" customWidth="1"/>
    <col min="1542" max="1542" width="11.42578125" style="19" customWidth="1"/>
    <col min="1543" max="1543" width="13.5703125" style="19" customWidth="1"/>
    <col min="1544" max="1544" width="11.5703125" style="19" customWidth="1"/>
    <col min="1545" max="1545" width="9.5703125" style="19" bestFit="1" customWidth="1"/>
    <col min="1546" max="1549" width="9.140625" style="19"/>
    <col min="1550" max="1550" width="13.85546875" style="19" customWidth="1"/>
    <col min="1551" max="1555" width="9.140625" style="19"/>
    <col min="1556" max="1556" width="12.28515625" style="19" bestFit="1" customWidth="1"/>
    <col min="1557" max="1792" width="9.140625" style="19"/>
    <col min="1793" max="1793" width="5.140625" style="19" customWidth="1"/>
    <col min="1794" max="1794" width="36.5703125" style="19" customWidth="1"/>
    <col min="1795" max="1795" width="13.42578125" style="19" customWidth="1"/>
    <col min="1796" max="1796" width="6.5703125" style="19" customWidth="1"/>
    <col min="1797" max="1797" width="7.42578125" style="19" customWidth="1"/>
    <col min="1798" max="1798" width="11.42578125" style="19" customWidth="1"/>
    <col min="1799" max="1799" width="13.5703125" style="19" customWidth="1"/>
    <col min="1800" max="1800" width="11.5703125" style="19" customWidth="1"/>
    <col min="1801" max="1801" width="9.5703125" style="19" bestFit="1" customWidth="1"/>
    <col min="1802" max="1805" width="9.140625" style="19"/>
    <col min="1806" max="1806" width="13.85546875" style="19" customWidth="1"/>
    <col min="1807" max="1811" width="9.140625" style="19"/>
    <col min="1812" max="1812" width="12.28515625" style="19" bestFit="1" customWidth="1"/>
    <col min="1813" max="2048" width="9.140625" style="19"/>
    <col min="2049" max="2049" width="5.140625" style="19" customWidth="1"/>
    <col min="2050" max="2050" width="36.5703125" style="19" customWidth="1"/>
    <col min="2051" max="2051" width="13.42578125" style="19" customWidth="1"/>
    <col min="2052" max="2052" width="6.5703125" style="19" customWidth="1"/>
    <col min="2053" max="2053" width="7.42578125" style="19" customWidth="1"/>
    <col min="2054" max="2054" width="11.42578125" style="19" customWidth="1"/>
    <col min="2055" max="2055" width="13.5703125" style="19" customWidth="1"/>
    <col min="2056" max="2056" width="11.5703125" style="19" customWidth="1"/>
    <col min="2057" max="2057" width="9.5703125" style="19" bestFit="1" customWidth="1"/>
    <col min="2058" max="2061" width="9.140625" style="19"/>
    <col min="2062" max="2062" width="13.85546875" style="19" customWidth="1"/>
    <col min="2063" max="2067" width="9.140625" style="19"/>
    <col min="2068" max="2068" width="12.28515625" style="19" bestFit="1" customWidth="1"/>
    <col min="2069" max="2304" width="9.140625" style="19"/>
    <col min="2305" max="2305" width="5.140625" style="19" customWidth="1"/>
    <col min="2306" max="2306" width="36.5703125" style="19" customWidth="1"/>
    <col min="2307" max="2307" width="13.42578125" style="19" customWidth="1"/>
    <col min="2308" max="2308" width="6.5703125" style="19" customWidth="1"/>
    <col min="2309" max="2309" width="7.42578125" style="19" customWidth="1"/>
    <col min="2310" max="2310" width="11.42578125" style="19" customWidth="1"/>
    <col min="2311" max="2311" width="13.5703125" style="19" customWidth="1"/>
    <col min="2312" max="2312" width="11.5703125" style="19" customWidth="1"/>
    <col min="2313" max="2313" width="9.5703125" style="19" bestFit="1" customWidth="1"/>
    <col min="2314" max="2317" width="9.140625" style="19"/>
    <col min="2318" max="2318" width="13.85546875" style="19" customWidth="1"/>
    <col min="2319" max="2323" width="9.140625" style="19"/>
    <col min="2324" max="2324" width="12.28515625" style="19" bestFit="1" customWidth="1"/>
    <col min="2325" max="2560" width="9.140625" style="19"/>
    <col min="2561" max="2561" width="5.140625" style="19" customWidth="1"/>
    <col min="2562" max="2562" width="36.5703125" style="19" customWidth="1"/>
    <col min="2563" max="2563" width="13.42578125" style="19" customWidth="1"/>
    <col min="2564" max="2564" width="6.5703125" style="19" customWidth="1"/>
    <col min="2565" max="2565" width="7.42578125" style="19" customWidth="1"/>
    <col min="2566" max="2566" width="11.42578125" style="19" customWidth="1"/>
    <col min="2567" max="2567" width="13.5703125" style="19" customWidth="1"/>
    <col min="2568" max="2568" width="11.5703125" style="19" customWidth="1"/>
    <col min="2569" max="2569" width="9.5703125" style="19" bestFit="1" customWidth="1"/>
    <col min="2570" max="2573" width="9.140625" style="19"/>
    <col min="2574" max="2574" width="13.85546875" style="19" customWidth="1"/>
    <col min="2575" max="2579" width="9.140625" style="19"/>
    <col min="2580" max="2580" width="12.28515625" style="19" bestFit="1" customWidth="1"/>
    <col min="2581" max="2816" width="9.140625" style="19"/>
    <col min="2817" max="2817" width="5.140625" style="19" customWidth="1"/>
    <col min="2818" max="2818" width="36.5703125" style="19" customWidth="1"/>
    <col min="2819" max="2819" width="13.42578125" style="19" customWidth="1"/>
    <col min="2820" max="2820" width="6.5703125" style="19" customWidth="1"/>
    <col min="2821" max="2821" width="7.42578125" style="19" customWidth="1"/>
    <col min="2822" max="2822" width="11.42578125" style="19" customWidth="1"/>
    <col min="2823" max="2823" width="13.5703125" style="19" customWidth="1"/>
    <col min="2824" max="2824" width="11.5703125" style="19" customWidth="1"/>
    <col min="2825" max="2825" width="9.5703125" style="19" bestFit="1" customWidth="1"/>
    <col min="2826" max="2829" width="9.140625" style="19"/>
    <col min="2830" max="2830" width="13.85546875" style="19" customWidth="1"/>
    <col min="2831" max="2835" width="9.140625" style="19"/>
    <col min="2836" max="2836" width="12.28515625" style="19" bestFit="1" customWidth="1"/>
    <col min="2837" max="3072" width="9.140625" style="19"/>
    <col min="3073" max="3073" width="5.140625" style="19" customWidth="1"/>
    <col min="3074" max="3074" width="36.5703125" style="19" customWidth="1"/>
    <col min="3075" max="3075" width="13.42578125" style="19" customWidth="1"/>
    <col min="3076" max="3076" width="6.5703125" style="19" customWidth="1"/>
    <col min="3077" max="3077" width="7.42578125" style="19" customWidth="1"/>
    <col min="3078" max="3078" width="11.42578125" style="19" customWidth="1"/>
    <col min="3079" max="3079" width="13.5703125" style="19" customWidth="1"/>
    <col min="3080" max="3080" width="11.5703125" style="19" customWidth="1"/>
    <col min="3081" max="3081" width="9.5703125" style="19" bestFit="1" customWidth="1"/>
    <col min="3082" max="3085" width="9.140625" style="19"/>
    <col min="3086" max="3086" width="13.85546875" style="19" customWidth="1"/>
    <col min="3087" max="3091" width="9.140625" style="19"/>
    <col min="3092" max="3092" width="12.28515625" style="19" bestFit="1" customWidth="1"/>
    <col min="3093" max="3328" width="9.140625" style="19"/>
    <col min="3329" max="3329" width="5.140625" style="19" customWidth="1"/>
    <col min="3330" max="3330" width="36.5703125" style="19" customWidth="1"/>
    <col min="3331" max="3331" width="13.42578125" style="19" customWidth="1"/>
    <col min="3332" max="3332" width="6.5703125" style="19" customWidth="1"/>
    <col min="3333" max="3333" width="7.42578125" style="19" customWidth="1"/>
    <col min="3334" max="3334" width="11.42578125" style="19" customWidth="1"/>
    <col min="3335" max="3335" width="13.5703125" style="19" customWidth="1"/>
    <col min="3336" max="3336" width="11.5703125" style="19" customWidth="1"/>
    <col min="3337" max="3337" width="9.5703125" style="19" bestFit="1" customWidth="1"/>
    <col min="3338" max="3341" width="9.140625" style="19"/>
    <col min="3342" max="3342" width="13.85546875" style="19" customWidth="1"/>
    <col min="3343" max="3347" width="9.140625" style="19"/>
    <col min="3348" max="3348" width="12.28515625" style="19" bestFit="1" customWidth="1"/>
    <col min="3349" max="3584" width="9.140625" style="19"/>
    <col min="3585" max="3585" width="5.140625" style="19" customWidth="1"/>
    <col min="3586" max="3586" width="36.5703125" style="19" customWidth="1"/>
    <col min="3587" max="3587" width="13.42578125" style="19" customWidth="1"/>
    <col min="3588" max="3588" width="6.5703125" style="19" customWidth="1"/>
    <col min="3589" max="3589" width="7.42578125" style="19" customWidth="1"/>
    <col min="3590" max="3590" width="11.42578125" style="19" customWidth="1"/>
    <col min="3591" max="3591" width="13.5703125" style="19" customWidth="1"/>
    <col min="3592" max="3592" width="11.5703125" style="19" customWidth="1"/>
    <col min="3593" max="3593" width="9.5703125" style="19" bestFit="1" customWidth="1"/>
    <col min="3594" max="3597" width="9.140625" style="19"/>
    <col min="3598" max="3598" width="13.85546875" style="19" customWidth="1"/>
    <col min="3599" max="3603" width="9.140625" style="19"/>
    <col min="3604" max="3604" width="12.28515625" style="19" bestFit="1" customWidth="1"/>
    <col min="3605" max="3840" width="9.140625" style="19"/>
    <col min="3841" max="3841" width="5.140625" style="19" customWidth="1"/>
    <col min="3842" max="3842" width="36.5703125" style="19" customWidth="1"/>
    <col min="3843" max="3843" width="13.42578125" style="19" customWidth="1"/>
    <col min="3844" max="3844" width="6.5703125" style="19" customWidth="1"/>
    <col min="3845" max="3845" width="7.42578125" style="19" customWidth="1"/>
    <col min="3846" max="3846" width="11.42578125" style="19" customWidth="1"/>
    <col min="3847" max="3847" width="13.5703125" style="19" customWidth="1"/>
    <col min="3848" max="3848" width="11.5703125" style="19" customWidth="1"/>
    <col min="3849" max="3849" width="9.5703125" style="19" bestFit="1" customWidth="1"/>
    <col min="3850" max="3853" width="9.140625" style="19"/>
    <col min="3854" max="3854" width="13.85546875" style="19" customWidth="1"/>
    <col min="3855" max="3859" width="9.140625" style="19"/>
    <col min="3860" max="3860" width="12.28515625" style="19" bestFit="1" customWidth="1"/>
    <col min="3861" max="4096" width="9.140625" style="19"/>
    <col min="4097" max="4097" width="5.140625" style="19" customWidth="1"/>
    <col min="4098" max="4098" width="36.5703125" style="19" customWidth="1"/>
    <col min="4099" max="4099" width="13.42578125" style="19" customWidth="1"/>
    <col min="4100" max="4100" width="6.5703125" style="19" customWidth="1"/>
    <col min="4101" max="4101" width="7.42578125" style="19" customWidth="1"/>
    <col min="4102" max="4102" width="11.42578125" style="19" customWidth="1"/>
    <col min="4103" max="4103" width="13.5703125" style="19" customWidth="1"/>
    <col min="4104" max="4104" width="11.5703125" style="19" customWidth="1"/>
    <col min="4105" max="4105" width="9.5703125" style="19" bestFit="1" customWidth="1"/>
    <col min="4106" max="4109" width="9.140625" style="19"/>
    <col min="4110" max="4110" width="13.85546875" style="19" customWidth="1"/>
    <col min="4111" max="4115" width="9.140625" style="19"/>
    <col min="4116" max="4116" width="12.28515625" style="19" bestFit="1" customWidth="1"/>
    <col min="4117" max="4352" width="9.140625" style="19"/>
    <col min="4353" max="4353" width="5.140625" style="19" customWidth="1"/>
    <col min="4354" max="4354" width="36.5703125" style="19" customWidth="1"/>
    <col min="4355" max="4355" width="13.42578125" style="19" customWidth="1"/>
    <col min="4356" max="4356" width="6.5703125" style="19" customWidth="1"/>
    <col min="4357" max="4357" width="7.42578125" style="19" customWidth="1"/>
    <col min="4358" max="4358" width="11.42578125" style="19" customWidth="1"/>
    <col min="4359" max="4359" width="13.5703125" style="19" customWidth="1"/>
    <col min="4360" max="4360" width="11.5703125" style="19" customWidth="1"/>
    <col min="4361" max="4361" width="9.5703125" style="19" bestFit="1" customWidth="1"/>
    <col min="4362" max="4365" width="9.140625" style="19"/>
    <col min="4366" max="4366" width="13.85546875" style="19" customWidth="1"/>
    <col min="4367" max="4371" width="9.140625" style="19"/>
    <col min="4372" max="4372" width="12.28515625" style="19" bestFit="1" customWidth="1"/>
    <col min="4373" max="4608" width="9.140625" style="19"/>
    <col min="4609" max="4609" width="5.140625" style="19" customWidth="1"/>
    <col min="4610" max="4610" width="36.5703125" style="19" customWidth="1"/>
    <col min="4611" max="4611" width="13.42578125" style="19" customWidth="1"/>
    <col min="4612" max="4612" width="6.5703125" style="19" customWidth="1"/>
    <col min="4613" max="4613" width="7.42578125" style="19" customWidth="1"/>
    <col min="4614" max="4614" width="11.42578125" style="19" customWidth="1"/>
    <col min="4615" max="4615" width="13.5703125" style="19" customWidth="1"/>
    <col min="4616" max="4616" width="11.5703125" style="19" customWidth="1"/>
    <col min="4617" max="4617" width="9.5703125" style="19" bestFit="1" customWidth="1"/>
    <col min="4618" max="4621" width="9.140625" style="19"/>
    <col min="4622" max="4622" width="13.85546875" style="19" customWidth="1"/>
    <col min="4623" max="4627" width="9.140625" style="19"/>
    <col min="4628" max="4628" width="12.28515625" style="19" bestFit="1" customWidth="1"/>
    <col min="4629" max="4864" width="9.140625" style="19"/>
    <col min="4865" max="4865" width="5.140625" style="19" customWidth="1"/>
    <col min="4866" max="4866" width="36.5703125" style="19" customWidth="1"/>
    <col min="4867" max="4867" width="13.42578125" style="19" customWidth="1"/>
    <col min="4868" max="4868" width="6.5703125" style="19" customWidth="1"/>
    <col min="4869" max="4869" width="7.42578125" style="19" customWidth="1"/>
    <col min="4870" max="4870" width="11.42578125" style="19" customWidth="1"/>
    <col min="4871" max="4871" width="13.5703125" style="19" customWidth="1"/>
    <col min="4872" max="4872" width="11.5703125" style="19" customWidth="1"/>
    <col min="4873" max="4873" width="9.5703125" style="19" bestFit="1" customWidth="1"/>
    <col min="4874" max="4877" width="9.140625" style="19"/>
    <col min="4878" max="4878" width="13.85546875" style="19" customWidth="1"/>
    <col min="4879" max="4883" width="9.140625" style="19"/>
    <col min="4884" max="4884" width="12.28515625" style="19" bestFit="1" customWidth="1"/>
    <col min="4885" max="5120" width="9.140625" style="19"/>
    <col min="5121" max="5121" width="5.140625" style="19" customWidth="1"/>
    <col min="5122" max="5122" width="36.5703125" style="19" customWidth="1"/>
    <col min="5123" max="5123" width="13.42578125" style="19" customWidth="1"/>
    <col min="5124" max="5124" width="6.5703125" style="19" customWidth="1"/>
    <col min="5125" max="5125" width="7.42578125" style="19" customWidth="1"/>
    <col min="5126" max="5126" width="11.42578125" style="19" customWidth="1"/>
    <col min="5127" max="5127" width="13.5703125" style="19" customWidth="1"/>
    <col min="5128" max="5128" width="11.5703125" style="19" customWidth="1"/>
    <col min="5129" max="5129" width="9.5703125" style="19" bestFit="1" customWidth="1"/>
    <col min="5130" max="5133" width="9.140625" style="19"/>
    <col min="5134" max="5134" width="13.85546875" style="19" customWidth="1"/>
    <col min="5135" max="5139" width="9.140625" style="19"/>
    <col min="5140" max="5140" width="12.28515625" style="19" bestFit="1" customWidth="1"/>
    <col min="5141" max="5376" width="9.140625" style="19"/>
    <col min="5377" max="5377" width="5.140625" style="19" customWidth="1"/>
    <col min="5378" max="5378" width="36.5703125" style="19" customWidth="1"/>
    <col min="5379" max="5379" width="13.42578125" style="19" customWidth="1"/>
    <col min="5380" max="5380" width="6.5703125" style="19" customWidth="1"/>
    <col min="5381" max="5381" width="7.42578125" style="19" customWidth="1"/>
    <col min="5382" max="5382" width="11.42578125" style="19" customWidth="1"/>
    <col min="5383" max="5383" width="13.5703125" style="19" customWidth="1"/>
    <col min="5384" max="5384" width="11.5703125" style="19" customWidth="1"/>
    <col min="5385" max="5385" width="9.5703125" style="19" bestFit="1" customWidth="1"/>
    <col min="5386" max="5389" width="9.140625" style="19"/>
    <col min="5390" max="5390" width="13.85546875" style="19" customWidth="1"/>
    <col min="5391" max="5395" width="9.140625" style="19"/>
    <col min="5396" max="5396" width="12.28515625" style="19" bestFit="1" customWidth="1"/>
    <col min="5397" max="5632" width="9.140625" style="19"/>
    <col min="5633" max="5633" width="5.140625" style="19" customWidth="1"/>
    <col min="5634" max="5634" width="36.5703125" style="19" customWidth="1"/>
    <col min="5635" max="5635" width="13.42578125" style="19" customWidth="1"/>
    <col min="5636" max="5636" width="6.5703125" style="19" customWidth="1"/>
    <col min="5637" max="5637" width="7.42578125" style="19" customWidth="1"/>
    <col min="5638" max="5638" width="11.42578125" style="19" customWidth="1"/>
    <col min="5639" max="5639" width="13.5703125" style="19" customWidth="1"/>
    <col min="5640" max="5640" width="11.5703125" style="19" customWidth="1"/>
    <col min="5641" max="5641" width="9.5703125" style="19" bestFit="1" customWidth="1"/>
    <col min="5642" max="5645" width="9.140625" style="19"/>
    <col min="5646" max="5646" width="13.85546875" style="19" customWidth="1"/>
    <col min="5647" max="5651" width="9.140625" style="19"/>
    <col min="5652" max="5652" width="12.28515625" style="19" bestFit="1" customWidth="1"/>
    <col min="5653" max="5888" width="9.140625" style="19"/>
    <col min="5889" max="5889" width="5.140625" style="19" customWidth="1"/>
    <col min="5890" max="5890" width="36.5703125" style="19" customWidth="1"/>
    <col min="5891" max="5891" width="13.42578125" style="19" customWidth="1"/>
    <col min="5892" max="5892" width="6.5703125" style="19" customWidth="1"/>
    <col min="5893" max="5893" width="7.42578125" style="19" customWidth="1"/>
    <col min="5894" max="5894" width="11.42578125" style="19" customWidth="1"/>
    <col min="5895" max="5895" width="13.5703125" style="19" customWidth="1"/>
    <col min="5896" max="5896" width="11.5703125" style="19" customWidth="1"/>
    <col min="5897" max="5897" width="9.5703125" style="19" bestFit="1" customWidth="1"/>
    <col min="5898" max="5901" width="9.140625" style="19"/>
    <col min="5902" max="5902" width="13.85546875" style="19" customWidth="1"/>
    <col min="5903" max="5907" width="9.140625" style="19"/>
    <col min="5908" max="5908" width="12.28515625" style="19" bestFit="1" customWidth="1"/>
    <col min="5909" max="6144" width="9.140625" style="19"/>
    <col min="6145" max="6145" width="5.140625" style="19" customWidth="1"/>
    <col min="6146" max="6146" width="36.5703125" style="19" customWidth="1"/>
    <col min="6147" max="6147" width="13.42578125" style="19" customWidth="1"/>
    <col min="6148" max="6148" width="6.5703125" style="19" customWidth="1"/>
    <col min="6149" max="6149" width="7.42578125" style="19" customWidth="1"/>
    <col min="6150" max="6150" width="11.42578125" style="19" customWidth="1"/>
    <col min="6151" max="6151" width="13.5703125" style="19" customWidth="1"/>
    <col min="6152" max="6152" width="11.5703125" style="19" customWidth="1"/>
    <col min="6153" max="6153" width="9.5703125" style="19" bestFit="1" customWidth="1"/>
    <col min="6154" max="6157" width="9.140625" style="19"/>
    <col min="6158" max="6158" width="13.85546875" style="19" customWidth="1"/>
    <col min="6159" max="6163" width="9.140625" style="19"/>
    <col min="6164" max="6164" width="12.28515625" style="19" bestFit="1" customWidth="1"/>
    <col min="6165" max="6400" width="9.140625" style="19"/>
    <col min="6401" max="6401" width="5.140625" style="19" customWidth="1"/>
    <col min="6402" max="6402" width="36.5703125" style="19" customWidth="1"/>
    <col min="6403" max="6403" width="13.42578125" style="19" customWidth="1"/>
    <col min="6404" max="6404" width="6.5703125" style="19" customWidth="1"/>
    <col min="6405" max="6405" width="7.42578125" style="19" customWidth="1"/>
    <col min="6406" max="6406" width="11.42578125" style="19" customWidth="1"/>
    <col min="6407" max="6407" width="13.5703125" style="19" customWidth="1"/>
    <col min="6408" max="6408" width="11.5703125" style="19" customWidth="1"/>
    <col min="6409" max="6409" width="9.5703125" style="19" bestFit="1" customWidth="1"/>
    <col min="6410" max="6413" width="9.140625" style="19"/>
    <col min="6414" max="6414" width="13.85546875" style="19" customWidth="1"/>
    <col min="6415" max="6419" width="9.140625" style="19"/>
    <col min="6420" max="6420" width="12.28515625" style="19" bestFit="1" customWidth="1"/>
    <col min="6421" max="6656" width="9.140625" style="19"/>
    <col min="6657" max="6657" width="5.140625" style="19" customWidth="1"/>
    <col min="6658" max="6658" width="36.5703125" style="19" customWidth="1"/>
    <col min="6659" max="6659" width="13.42578125" style="19" customWidth="1"/>
    <col min="6660" max="6660" width="6.5703125" style="19" customWidth="1"/>
    <col min="6661" max="6661" width="7.42578125" style="19" customWidth="1"/>
    <col min="6662" max="6662" width="11.42578125" style="19" customWidth="1"/>
    <col min="6663" max="6663" width="13.5703125" style="19" customWidth="1"/>
    <col min="6664" max="6664" width="11.5703125" style="19" customWidth="1"/>
    <col min="6665" max="6665" width="9.5703125" style="19" bestFit="1" customWidth="1"/>
    <col min="6666" max="6669" width="9.140625" style="19"/>
    <col min="6670" max="6670" width="13.85546875" style="19" customWidth="1"/>
    <col min="6671" max="6675" width="9.140625" style="19"/>
    <col min="6676" max="6676" width="12.28515625" style="19" bestFit="1" customWidth="1"/>
    <col min="6677" max="6912" width="9.140625" style="19"/>
    <col min="6913" max="6913" width="5.140625" style="19" customWidth="1"/>
    <col min="6914" max="6914" width="36.5703125" style="19" customWidth="1"/>
    <col min="6915" max="6915" width="13.42578125" style="19" customWidth="1"/>
    <col min="6916" max="6916" width="6.5703125" style="19" customWidth="1"/>
    <col min="6917" max="6917" width="7.42578125" style="19" customWidth="1"/>
    <col min="6918" max="6918" width="11.42578125" style="19" customWidth="1"/>
    <col min="6919" max="6919" width="13.5703125" style="19" customWidth="1"/>
    <col min="6920" max="6920" width="11.5703125" style="19" customWidth="1"/>
    <col min="6921" max="6921" width="9.5703125" style="19" bestFit="1" customWidth="1"/>
    <col min="6922" max="6925" width="9.140625" style="19"/>
    <col min="6926" max="6926" width="13.85546875" style="19" customWidth="1"/>
    <col min="6927" max="6931" width="9.140625" style="19"/>
    <col min="6932" max="6932" width="12.28515625" style="19" bestFit="1" customWidth="1"/>
    <col min="6933" max="7168" width="9.140625" style="19"/>
    <col min="7169" max="7169" width="5.140625" style="19" customWidth="1"/>
    <col min="7170" max="7170" width="36.5703125" style="19" customWidth="1"/>
    <col min="7171" max="7171" width="13.42578125" style="19" customWidth="1"/>
    <col min="7172" max="7172" width="6.5703125" style="19" customWidth="1"/>
    <col min="7173" max="7173" width="7.42578125" style="19" customWidth="1"/>
    <col min="7174" max="7174" width="11.42578125" style="19" customWidth="1"/>
    <col min="7175" max="7175" width="13.5703125" style="19" customWidth="1"/>
    <col min="7176" max="7176" width="11.5703125" style="19" customWidth="1"/>
    <col min="7177" max="7177" width="9.5703125" style="19" bestFit="1" customWidth="1"/>
    <col min="7178" max="7181" width="9.140625" style="19"/>
    <col min="7182" max="7182" width="13.85546875" style="19" customWidth="1"/>
    <col min="7183" max="7187" width="9.140625" style="19"/>
    <col min="7188" max="7188" width="12.28515625" style="19" bestFit="1" customWidth="1"/>
    <col min="7189" max="7424" width="9.140625" style="19"/>
    <col min="7425" max="7425" width="5.140625" style="19" customWidth="1"/>
    <col min="7426" max="7426" width="36.5703125" style="19" customWidth="1"/>
    <col min="7427" max="7427" width="13.42578125" style="19" customWidth="1"/>
    <col min="7428" max="7428" width="6.5703125" style="19" customWidth="1"/>
    <col min="7429" max="7429" width="7.42578125" style="19" customWidth="1"/>
    <col min="7430" max="7430" width="11.42578125" style="19" customWidth="1"/>
    <col min="7431" max="7431" width="13.5703125" style="19" customWidth="1"/>
    <col min="7432" max="7432" width="11.5703125" style="19" customWidth="1"/>
    <col min="7433" max="7433" width="9.5703125" style="19" bestFit="1" customWidth="1"/>
    <col min="7434" max="7437" width="9.140625" style="19"/>
    <col min="7438" max="7438" width="13.85546875" style="19" customWidth="1"/>
    <col min="7439" max="7443" width="9.140625" style="19"/>
    <col min="7444" max="7444" width="12.28515625" style="19" bestFit="1" customWidth="1"/>
    <col min="7445" max="7680" width="9.140625" style="19"/>
    <col min="7681" max="7681" width="5.140625" style="19" customWidth="1"/>
    <col min="7682" max="7682" width="36.5703125" style="19" customWidth="1"/>
    <col min="7683" max="7683" width="13.42578125" style="19" customWidth="1"/>
    <col min="7684" max="7684" width="6.5703125" style="19" customWidth="1"/>
    <col min="7685" max="7685" width="7.42578125" style="19" customWidth="1"/>
    <col min="7686" max="7686" width="11.42578125" style="19" customWidth="1"/>
    <col min="7687" max="7687" width="13.5703125" style="19" customWidth="1"/>
    <col min="7688" max="7688" width="11.5703125" style="19" customWidth="1"/>
    <col min="7689" max="7689" width="9.5703125" style="19" bestFit="1" customWidth="1"/>
    <col min="7690" max="7693" width="9.140625" style="19"/>
    <col min="7694" max="7694" width="13.85546875" style="19" customWidth="1"/>
    <col min="7695" max="7699" width="9.140625" style="19"/>
    <col min="7700" max="7700" width="12.28515625" style="19" bestFit="1" customWidth="1"/>
    <col min="7701" max="7936" width="9.140625" style="19"/>
    <col min="7937" max="7937" width="5.140625" style="19" customWidth="1"/>
    <col min="7938" max="7938" width="36.5703125" style="19" customWidth="1"/>
    <col min="7939" max="7939" width="13.42578125" style="19" customWidth="1"/>
    <col min="7940" max="7940" width="6.5703125" style="19" customWidth="1"/>
    <col min="7941" max="7941" width="7.42578125" style="19" customWidth="1"/>
    <col min="7942" max="7942" width="11.42578125" style="19" customWidth="1"/>
    <col min="7943" max="7943" width="13.5703125" style="19" customWidth="1"/>
    <col min="7944" max="7944" width="11.5703125" style="19" customWidth="1"/>
    <col min="7945" max="7945" width="9.5703125" style="19" bestFit="1" customWidth="1"/>
    <col min="7946" max="7949" width="9.140625" style="19"/>
    <col min="7950" max="7950" width="13.85546875" style="19" customWidth="1"/>
    <col min="7951" max="7955" width="9.140625" style="19"/>
    <col min="7956" max="7956" width="12.28515625" style="19" bestFit="1" customWidth="1"/>
    <col min="7957" max="8192" width="9.140625" style="19"/>
    <col min="8193" max="8193" width="5.140625" style="19" customWidth="1"/>
    <col min="8194" max="8194" width="36.5703125" style="19" customWidth="1"/>
    <col min="8195" max="8195" width="13.42578125" style="19" customWidth="1"/>
    <col min="8196" max="8196" width="6.5703125" style="19" customWidth="1"/>
    <col min="8197" max="8197" width="7.42578125" style="19" customWidth="1"/>
    <col min="8198" max="8198" width="11.42578125" style="19" customWidth="1"/>
    <col min="8199" max="8199" width="13.5703125" style="19" customWidth="1"/>
    <col min="8200" max="8200" width="11.5703125" style="19" customWidth="1"/>
    <col min="8201" max="8201" width="9.5703125" style="19" bestFit="1" customWidth="1"/>
    <col min="8202" max="8205" width="9.140625" style="19"/>
    <col min="8206" max="8206" width="13.85546875" style="19" customWidth="1"/>
    <col min="8207" max="8211" width="9.140625" style="19"/>
    <col min="8212" max="8212" width="12.28515625" style="19" bestFit="1" customWidth="1"/>
    <col min="8213" max="8448" width="9.140625" style="19"/>
    <col min="8449" max="8449" width="5.140625" style="19" customWidth="1"/>
    <col min="8450" max="8450" width="36.5703125" style="19" customWidth="1"/>
    <col min="8451" max="8451" width="13.42578125" style="19" customWidth="1"/>
    <col min="8452" max="8452" width="6.5703125" style="19" customWidth="1"/>
    <col min="8453" max="8453" width="7.42578125" style="19" customWidth="1"/>
    <col min="8454" max="8454" width="11.42578125" style="19" customWidth="1"/>
    <col min="8455" max="8455" width="13.5703125" style="19" customWidth="1"/>
    <col min="8456" max="8456" width="11.5703125" style="19" customWidth="1"/>
    <col min="8457" max="8457" width="9.5703125" style="19" bestFit="1" customWidth="1"/>
    <col min="8458" max="8461" width="9.140625" style="19"/>
    <col min="8462" max="8462" width="13.85546875" style="19" customWidth="1"/>
    <col min="8463" max="8467" width="9.140625" style="19"/>
    <col min="8468" max="8468" width="12.28515625" style="19" bestFit="1" customWidth="1"/>
    <col min="8469" max="8704" width="9.140625" style="19"/>
    <col min="8705" max="8705" width="5.140625" style="19" customWidth="1"/>
    <col min="8706" max="8706" width="36.5703125" style="19" customWidth="1"/>
    <col min="8707" max="8707" width="13.42578125" style="19" customWidth="1"/>
    <col min="8708" max="8708" width="6.5703125" style="19" customWidth="1"/>
    <col min="8709" max="8709" width="7.42578125" style="19" customWidth="1"/>
    <col min="8710" max="8710" width="11.42578125" style="19" customWidth="1"/>
    <col min="8711" max="8711" width="13.5703125" style="19" customWidth="1"/>
    <col min="8712" max="8712" width="11.5703125" style="19" customWidth="1"/>
    <col min="8713" max="8713" width="9.5703125" style="19" bestFit="1" customWidth="1"/>
    <col min="8714" max="8717" width="9.140625" style="19"/>
    <col min="8718" max="8718" width="13.85546875" style="19" customWidth="1"/>
    <col min="8719" max="8723" width="9.140625" style="19"/>
    <col min="8724" max="8724" width="12.28515625" style="19" bestFit="1" customWidth="1"/>
    <col min="8725" max="8960" width="9.140625" style="19"/>
    <col min="8961" max="8961" width="5.140625" style="19" customWidth="1"/>
    <col min="8962" max="8962" width="36.5703125" style="19" customWidth="1"/>
    <col min="8963" max="8963" width="13.42578125" style="19" customWidth="1"/>
    <col min="8964" max="8964" width="6.5703125" style="19" customWidth="1"/>
    <col min="8965" max="8965" width="7.42578125" style="19" customWidth="1"/>
    <col min="8966" max="8966" width="11.42578125" style="19" customWidth="1"/>
    <col min="8967" max="8967" width="13.5703125" style="19" customWidth="1"/>
    <col min="8968" max="8968" width="11.5703125" style="19" customWidth="1"/>
    <col min="8969" max="8969" width="9.5703125" style="19" bestFit="1" customWidth="1"/>
    <col min="8970" max="8973" width="9.140625" style="19"/>
    <col min="8974" max="8974" width="13.85546875" style="19" customWidth="1"/>
    <col min="8975" max="8979" width="9.140625" style="19"/>
    <col min="8980" max="8980" width="12.28515625" style="19" bestFit="1" customWidth="1"/>
    <col min="8981" max="9216" width="9.140625" style="19"/>
    <col min="9217" max="9217" width="5.140625" style="19" customWidth="1"/>
    <col min="9218" max="9218" width="36.5703125" style="19" customWidth="1"/>
    <col min="9219" max="9219" width="13.42578125" style="19" customWidth="1"/>
    <col min="9220" max="9220" width="6.5703125" style="19" customWidth="1"/>
    <col min="9221" max="9221" width="7.42578125" style="19" customWidth="1"/>
    <col min="9222" max="9222" width="11.42578125" style="19" customWidth="1"/>
    <col min="9223" max="9223" width="13.5703125" style="19" customWidth="1"/>
    <col min="9224" max="9224" width="11.5703125" style="19" customWidth="1"/>
    <col min="9225" max="9225" width="9.5703125" style="19" bestFit="1" customWidth="1"/>
    <col min="9226" max="9229" width="9.140625" style="19"/>
    <col min="9230" max="9230" width="13.85546875" style="19" customWidth="1"/>
    <col min="9231" max="9235" width="9.140625" style="19"/>
    <col min="9236" max="9236" width="12.28515625" style="19" bestFit="1" customWidth="1"/>
    <col min="9237" max="9472" width="9.140625" style="19"/>
    <col min="9473" max="9473" width="5.140625" style="19" customWidth="1"/>
    <col min="9474" max="9474" width="36.5703125" style="19" customWidth="1"/>
    <col min="9475" max="9475" width="13.42578125" style="19" customWidth="1"/>
    <col min="9476" max="9476" width="6.5703125" style="19" customWidth="1"/>
    <col min="9477" max="9477" width="7.42578125" style="19" customWidth="1"/>
    <col min="9478" max="9478" width="11.42578125" style="19" customWidth="1"/>
    <col min="9479" max="9479" width="13.5703125" style="19" customWidth="1"/>
    <col min="9480" max="9480" width="11.5703125" style="19" customWidth="1"/>
    <col min="9481" max="9481" width="9.5703125" style="19" bestFit="1" customWidth="1"/>
    <col min="9482" max="9485" width="9.140625" style="19"/>
    <col min="9486" max="9486" width="13.85546875" style="19" customWidth="1"/>
    <col min="9487" max="9491" width="9.140625" style="19"/>
    <col min="9492" max="9492" width="12.28515625" style="19" bestFit="1" customWidth="1"/>
    <col min="9493" max="9728" width="9.140625" style="19"/>
    <col min="9729" max="9729" width="5.140625" style="19" customWidth="1"/>
    <col min="9730" max="9730" width="36.5703125" style="19" customWidth="1"/>
    <col min="9731" max="9731" width="13.42578125" style="19" customWidth="1"/>
    <col min="9732" max="9732" width="6.5703125" style="19" customWidth="1"/>
    <col min="9733" max="9733" width="7.42578125" style="19" customWidth="1"/>
    <col min="9734" max="9734" width="11.42578125" style="19" customWidth="1"/>
    <col min="9735" max="9735" width="13.5703125" style="19" customWidth="1"/>
    <col min="9736" max="9736" width="11.5703125" style="19" customWidth="1"/>
    <col min="9737" max="9737" width="9.5703125" style="19" bestFit="1" customWidth="1"/>
    <col min="9738" max="9741" width="9.140625" style="19"/>
    <col min="9742" max="9742" width="13.85546875" style="19" customWidth="1"/>
    <col min="9743" max="9747" width="9.140625" style="19"/>
    <col min="9748" max="9748" width="12.28515625" style="19" bestFit="1" customWidth="1"/>
    <col min="9749" max="9984" width="9.140625" style="19"/>
    <col min="9985" max="9985" width="5.140625" style="19" customWidth="1"/>
    <col min="9986" max="9986" width="36.5703125" style="19" customWidth="1"/>
    <col min="9987" max="9987" width="13.42578125" style="19" customWidth="1"/>
    <col min="9988" max="9988" width="6.5703125" style="19" customWidth="1"/>
    <col min="9989" max="9989" width="7.42578125" style="19" customWidth="1"/>
    <col min="9990" max="9990" width="11.42578125" style="19" customWidth="1"/>
    <col min="9991" max="9991" width="13.5703125" style="19" customWidth="1"/>
    <col min="9992" max="9992" width="11.5703125" style="19" customWidth="1"/>
    <col min="9993" max="9993" width="9.5703125" style="19" bestFit="1" customWidth="1"/>
    <col min="9994" max="9997" width="9.140625" style="19"/>
    <col min="9998" max="9998" width="13.85546875" style="19" customWidth="1"/>
    <col min="9999" max="10003" width="9.140625" style="19"/>
    <col min="10004" max="10004" width="12.28515625" style="19" bestFit="1" customWidth="1"/>
    <col min="10005" max="10240" width="9.140625" style="19"/>
    <col min="10241" max="10241" width="5.140625" style="19" customWidth="1"/>
    <col min="10242" max="10242" width="36.5703125" style="19" customWidth="1"/>
    <col min="10243" max="10243" width="13.42578125" style="19" customWidth="1"/>
    <col min="10244" max="10244" width="6.5703125" style="19" customWidth="1"/>
    <col min="10245" max="10245" width="7.42578125" style="19" customWidth="1"/>
    <col min="10246" max="10246" width="11.42578125" style="19" customWidth="1"/>
    <col min="10247" max="10247" width="13.5703125" style="19" customWidth="1"/>
    <col min="10248" max="10248" width="11.5703125" style="19" customWidth="1"/>
    <col min="10249" max="10249" width="9.5703125" style="19" bestFit="1" customWidth="1"/>
    <col min="10250" max="10253" width="9.140625" style="19"/>
    <col min="10254" max="10254" width="13.85546875" style="19" customWidth="1"/>
    <col min="10255" max="10259" width="9.140625" style="19"/>
    <col min="10260" max="10260" width="12.28515625" style="19" bestFit="1" customWidth="1"/>
    <col min="10261" max="10496" width="9.140625" style="19"/>
    <col min="10497" max="10497" width="5.140625" style="19" customWidth="1"/>
    <col min="10498" max="10498" width="36.5703125" style="19" customWidth="1"/>
    <col min="10499" max="10499" width="13.42578125" style="19" customWidth="1"/>
    <col min="10500" max="10500" width="6.5703125" style="19" customWidth="1"/>
    <col min="10501" max="10501" width="7.42578125" style="19" customWidth="1"/>
    <col min="10502" max="10502" width="11.42578125" style="19" customWidth="1"/>
    <col min="10503" max="10503" width="13.5703125" style="19" customWidth="1"/>
    <col min="10504" max="10504" width="11.5703125" style="19" customWidth="1"/>
    <col min="10505" max="10505" width="9.5703125" style="19" bestFit="1" customWidth="1"/>
    <col min="10506" max="10509" width="9.140625" style="19"/>
    <col min="10510" max="10510" width="13.85546875" style="19" customWidth="1"/>
    <col min="10511" max="10515" width="9.140625" style="19"/>
    <col min="10516" max="10516" width="12.28515625" style="19" bestFit="1" customWidth="1"/>
    <col min="10517" max="10752" width="9.140625" style="19"/>
    <col min="10753" max="10753" width="5.140625" style="19" customWidth="1"/>
    <col min="10754" max="10754" width="36.5703125" style="19" customWidth="1"/>
    <col min="10755" max="10755" width="13.42578125" style="19" customWidth="1"/>
    <col min="10756" max="10756" width="6.5703125" style="19" customWidth="1"/>
    <col min="10757" max="10757" width="7.42578125" style="19" customWidth="1"/>
    <col min="10758" max="10758" width="11.42578125" style="19" customWidth="1"/>
    <col min="10759" max="10759" width="13.5703125" style="19" customWidth="1"/>
    <col min="10760" max="10760" width="11.5703125" style="19" customWidth="1"/>
    <col min="10761" max="10761" width="9.5703125" style="19" bestFit="1" customWidth="1"/>
    <col min="10762" max="10765" width="9.140625" style="19"/>
    <col min="10766" max="10766" width="13.85546875" style="19" customWidth="1"/>
    <col min="10767" max="10771" width="9.140625" style="19"/>
    <col min="10772" max="10772" width="12.28515625" style="19" bestFit="1" customWidth="1"/>
    <col min="10773" max="11008" width="9.140625" style="19"/>
    <col min="11009" max="11009" width="5.140625" style="19" customWidth="1"/>
    <col min="11010" max="11010" width="36.5703125" style="19" customWidth="1"/>
    <col min="11011" max="11011" width="13.42578125" style="19" customWidth="1"/>
    <col min="11012" max="11012" width="6.5703125" style="19" customWidth="1"/>
    <col min="11013" max="11013" width="7.42578125" style="19" customWidth="1"/>
    <col min="11014" max="11014" width="11.42578125" style="19" customWidth="1"/>
    <col min="11015" max="11015" width="13.5703125" style="19" customWidth="1"/>
    <col min="11016" max="11016" width="11.5703125" style="19" customWidth="1"/>
    <col min="11017" max="11017" width="9.5703125" style="19" bestFit="1" customWidth="1"/>
    <col min="11018" max="11021" width="9.140625" style="19"/>
    <col min="11022" max="11022" width="13.85546875" style="19" customWidth="1"/>
    <col min="11023" max="11027" width="9.140625" style="19"/>
    <col min="11028" max="11028" width="12.28515625" style="19" bestFit="1" customWidth="1"/>
    <col min="11029" max="11264" width="9.140625" style="19"/>
    <col min="11265" max="11265" width="5.140625" style="19" customWidth="1"/>
    <col min="11266" max="11266" width="36.5703125" style="19" customWidth="1"/>
    <col min="11267" max="11267" width="13.42578125" style="19" customWidth="1"/>
    <col min="11268" max="11268" width="6.5703125" style="19" customWidth="1"/>
    <col min="11269" max="11269" width="7.42578125" style="19" customWidth="1"/>
    <col min="11270" max="11270" width="11.42578125" style="19" customWidth="1"/>
    <col min="11271" max="11271" width="13.5703125" style="19" customWidth="1"/>
    <col min="11272" max="11272" width="11.5703125" style="19" customWidth="1"/>
    <col min="11273" max="11273" width="9.5703125" style="19" bestFit="1" customWidth="1"/>
    <col min="11274" max="11277" width="9.140625" style="19"/>
    <col min="11278" max="11278" width="13.85546875" style="19" customWidth="1"/>
    <col min="11279" max="11283" width="9.140625" style="19"/>
    <col min="11284" max="11284" width="12.28515625" style="19" bestFit="1" customWidth="1"/>
    <col min="11285" max="11520" width="9.140625" style="19"/>
    <col min="11521" max="11521" width="5.140625" style="19" customWidth="1"/>
    <col min="11522" max="11522" width="36.5703125" style="19" customWidth="1"/>
    <col min="11523" max="11523" width="13.42578125" style="19" customWidth="1"/>
    <col min="11524" max="11524" width="6.5703125" style="19" customWidth="1"/>
    <col min="11525" max="11525" width="7.42578125" style="19" customWidth="1"/>
    <col min="11526" max="11526" width="11.42578125" style="19" customWidth="1"/>
    <col min="11527" max="11527" width="13.5703125" style="19" customWidth="1"/>
    <col min="11528" max="11528" width="11.5703125" style="19" customWidth="1"/>
    <col min="11529" max="11529" width="9.5703125" style="19" bestFit="1" customWidth="1"/>
    <col min="11530" max="11533" width="9.140625" style="19"/>
    <col min="11534" max="11534" width="13.85546875" style="19" customWidth="1"/>
    <col min="11535" max="11539" width="9.140625" style="19"/>
    <col min="11540" max="11540" width="12.28515625" style="19" bestFit="1" customWidth="1"/>
    <col min="11541" max="11776" width="9.140625" style="19"/>
    <col min="11777" max="11777" width="5.140625" style="19" customWidth="1"/>
    <col min="11778" max="11778" width="36.5703125" style="19" customWidth="1"/>
    <col min="11779" max="11779" width="13.42578125" style="19" customWidth="1"/>
    <col min="11780" max="11780" width="6.5703125" style="19" customWidth="1"/>
    <col min="11781" max="11781" width="7.42578125" style="19" customWidth="1"/>
    <col min="11782" max="11782" width="11.42578125" style="19" customWidth="1"/>
    <col min="11783" max="11783" width="13.5703125" style="19" customWidth="1"/>
    <col min="11784" max="11784" width="11.5703125" style="19" customWidth="1"/>
    <col min="11785" max="11785" width="9.5703125" style="19" bestFit="1" customWidth="1"/>
    <col min="11786" max="11789" width="9.140625" style="19"/>
    <col min="11790" max="11790" width="13.85546875" style="19" customWidth="1"/>
    <col min="11791" max="11795" width="9.140625" style="19"/>
    <col min="11796" max="11796" width="12.28515625" style="19" bestFit="1" customWidth="1"/>
    <col min="11797" max="12032" width="9.140625" style="19"/>
    <col min="12033" max="12033" width="5.140625" style="19" customWidth="1"/>
    <col min="12034" max="12034" width="36.5703125" style="19" customWidth="1"/>
    <col min="12035" max="12035" width="13.42578125" style="19" customWidth="1"/>
    <col min="12036" max="12036" width="6.5703125" style="19" customWidth="1"/>
    <col min="12037" max="12037" width="7.42578125" style="19" customWidth="1"/>
    <col min="12038" max="12038" width="11.42578125" style="19" customWidth="1"/>
    <col min="12039" max="12039" width="13.5703125" style="19" customWidth="1"/>
    <col min="12040" max="12040" width="11.5703125" style="19" customWidth="1"/>
    <col min="12041" max="12041" width="9.5703125" style="19" bestFit="1" customWidth="1"/>
    <col min="12042" max="12045" width="9.140625" style="19"/>
    <col min="12046" max="12046" width="13.85546875" style="19" customWidth="1"/>
    <col min="12047" max="12051" width="9.140625" style="19"/>
    <col min="12052" max="12052" width="12.28515625" style="19" bestFit="1" customWidth="1"/>
    <col min="12053" max="12288" width="9.140625" style="19"/>
    <col min="12289" max="12289" width="5.140625" style="19" customWidth="1"/>
    <col min="12290" max="12290" width="36.5703125" style="19" customWidth="1"/>
    <col min="12291" max="12291" width="13.42578125" style="19" customWidth="1"/>
    <col min="12292" max="12292" width="6.5703125" style="19" customWidth="1"/>
    <col min="12293" max="12293" width="7.42578125" style="19" customWidth="1"/>
    <col min="12294" max="12294" width="11.42578125" style="19" customWidth="1"/>
    <col min="12295" max="12295" width="13.5703125" style="19" customWidth="1"/>
    <col min="12296" max="12296" width="11.5703125" style="19" customWidth="1"/>
    <col min="12297" max="12297" width="9.5703125" style="19" bestFit="1" customWidth="1"/>
    <col min="12298" max="12301" width="9.140625" style="19"/>
    <col min="12302" max="12302" width="13.85546875" style="19" customWidth="1"/>
    <col min="12303" max="12307" width="9.140625" style="19"/>
    <col min="12308" max="12308" width="12.28515625" style="19" bestFit="1" customWidth="1"/>
    <col min="12309" max="12544" width="9.140625" style="19"/>
    <col min="12545" max="12545" width="5.140625" style="19" customWidth="1"/>
    <col min="12546" max="12546" width="36.5703125" style="19" customWidth="1"/>
    <col min="12547" max="12547" width="13.42578125" style="19" customWidth="1"/>
    <col min="12548" max="12548" width="6.5703125" style="19" customWidth="1"/>
    <col min="12549" max="12549" width="7.42578125" style="19" customWidth="1"/>
    <col min="12550" max="12550" width="11.42578125" style="19" customWidth="1"/>
    <col min="12551" max="12551" width="13.5703125" style="19" customWidth="1"/>
    <col min="12552" max="12552" width="11.5703125" style="19" customWidth="1"/>
    <col min="12553" max="12553" width="9.5703125" style="19" bestFit="1" customWidth="1"/>
    <col min="12554" max="12557" width="9.140625" style="19"/>
    <col min="12558" max="12558" width="13.85546875" style="19" customWidth="1"/>
    <col min="12559" max="12563" width="9.140625" style="19"/>
    <col min="12564" max="12564" width="12.28515625" style="19" bestFit="1" customWidth="1"/>
    <col min="12565" max="12800" width="9.140625" style="19"/>
    <col min="12801" max="12801" width="5.140625" style="19" customWidth="1"/>
    <col min="12802" max="12802" width="36.5703125" style="19" customWidth="1"/>
    <col min="12803" max="12803" width="13.42578125" style="19" customWidth="1"/>
    <col min="12804" max="12804" width="6.5703125" style="19" customWidth="1"/>
    <col min="12805" max="12805" width="7.42578125" style="19" customWidth="1"/>
    <col min="12806" max="12806" width="11.42578125" style="19" customWidth="1"/>
    <col min="12807" max="12807" width="13.5703125" style="19" customWidth="1"/>
    <col min="12808" max="12808" width="11.5703125" style="19" customWidth="1"/>
    <col min="12809" max="12809" width="9.5703125" style="19" bestFit="1" customWidth="1"/>
    <col min="12810" max="12813" width="9.140625" style="19"/>
    <col min="12814" max="12814" width="13.85546875" style="19" customWidth="1"/>
    <col min="12815" max="12819" width="9.140625" style="19"/>
    <col min="12820" max="12820" width="12.28515625" style="19" bestFit="1" customWidth="1"/>
    <col min="12821" max="13056" width="9.140625" style="19"/>
    <col min="13057" max="13057" width="5.140625" style="19" customWidth="1"/>
    <col min="13058" max="13058" width="36.5703125" style="19" customWidth="1"/>
    <col min="13059" max="13059" width="13.42578125" style="19" customWidth="1"/>
    <col min="13060" max="13060" width="6.5703125" style="19" customWidth="1"/>
    <col min="13061" max="13061" width="7.42578125" style="19" customWidth="1"/>
    <col min="13062" max="13062" width="11.42578125" style="19" customWidth="1"/>
    <col min="13063" max="13063" width="13.5703125" style="19" customWidth="1"/>
    <col min="13064" max="13064" width="11.5703125" style="19" customWidth="1"/>
    <col min="13065" max="13065" width="9.5703125" style="19" bestFit="1" customWidth="1"/>
    <col min="13066" max="13069" width="9.140625" style="19"/>
    <col min="13070" max="13070" width="13.85546875" style="19" customWidth="1"/>
    <col min="13071" max="13075" width="9.140625" style="19"/>
    <col min="13076" max="13076" width="12.28515625" style="19" bestFit="1" customWidth="1"/>
    <col min="13077" max="13312" width="9.140625" style="19"/>
    <col min="13313" max="13313" width="5.140625" style="19" customWidth="1"/>
    <col min="13314" max="13314" width="36.5703125" style="19" customWidth="1"/>
    <col min="13315" max="13315" width="13.42578125" style="19" customWidth="1"/>
    <col min="13316" max="13316" width="6.5703125" style="19" customWidth="1"/>
    <col min="13317" max="13317" width="7.42578125" style="19" customWidth="1"/>
    <col min="13318" max="13318" width="11.42578125" style="19" customWidth="1"/>
    <col min="13319" max="13319" width="13.5703125" style="19" customWidth="1"/>
    <col min="13320" max="13320" width="11.5703125" style="19" customWidth="1"/>
    <col min="13321" max="13321" width="9.5703125" style="19" bestFit="1" customWidth="1"/>
    <col min="13322" max="13325" width="9.140625" style="19"/>
    <col min="13326" max="13326" width="13.85546875" style="19" customWidth="1"/>
    <col min="13327" max="13331" width="9.140625" style="19"/>
    <col min="13332" max="13332" width="12.28515625" style="19" bestFit="1" customWidth="1"/>
    <col min="13333" max="13568" width="9.140625" style="19"/>
    <col min="13569" max="13569" width="5.140625" style="19" customWidth="1"/>
    <col min="13570" max="13570" width="36.5703125" style="19" customWidth="1"/>
    <col min="13571" max="13571" width="13.42578125" style="19" customWidth="1"/>
    <col min="13572" max="13572" width="6.5703125" style="19" customWidth="1"/>
    <col min="13573" max="13573" width="7.42578125" style="19" customWidth="1"/>
    <col min="13574" max="13574" width="11.42578125" style="19" customWidth="1"/>
    <col min="13575" max="13575" width="13.5703125" style="19" customWidth="1"/>
    <col min="13576" max="13576" width="11.5703125" style="19" customWidth="1"/>
    <col min="13577" max="13577" width="9.5703125" style="19" bestFit="1" customWidth="1"/>
    <col min="13578" max="13581" width="9.140625" style="19"/>
    <col min="13582" max="13582" width="13.85546875" style="19" customWidth="1"/>
    <col min="13583" max="13587" width="9.140625" style="19"/>
    <col min="13588" max="13588" width="12.28515625" style="19" bestFit="1" customWidth="1"/>
    <col min="13589" max="13824" width="9.140625" style="19"/>
    <col min="13825" max="13825" width="5.140625" style="19" customWidth="1"/>
    <col min="13826" max="13826" width="36.5703125" style="19" customWidth="1"/>
    <col min="13827" max="13827" width="13.42578125" style="19" customWidth="1"/>
    <col min="13828" max="13828" width="6.5703125" style="19" customWidth="1"/>
    <col min="13829" max="13829" width="7.42578125" style="19" customWidth="1"/>
    <col min="13830" max="13830" width="11.42578125" style="19" customWidth="1"/>
    <col min="13831" max="13831" width="13.5703125" style="19" customWidth="1"/>
    <col min="13832" max="13832" width="11.5703125" style="19" customWidth="1"/>
    <col min="13833" max="13833" width="9.5703125" style="19" bestFit="1" customWidth="1"/>
    <col min="13834" max="13837" width="9.140625" style="19"/>
    <col min="13838" max="13838" width="13.85546875" style="19" customWidth="1"/>
    <col min="13839" max="13843" width="9.140625" style="19"/>
    <col min="13844" max="13844" width="12.28515625" style="19" bestFit="1" customWidth="1"/>
    <col min="13845" max="14080" width="9.140625" style="19"/>
    <col min="14081" max="14081" width="5.140625" style="19" customWidth="1"/>
    <col min="14082" max="14082" width="36.5703125" style="19" customWidth="1"/>
    <col min="14083" max="14083" width="13.42578125" style="19" customWidth="1"/>
    <col min="14084" max="14084" width="6.5703125" style="19" customWidth="1"/>
    <col min="14085" max="14085" width="7.42578125" style="19" customWidth="1"/>
    <col min="14086" max="14086" width="11.42578125" style="19" customWidth="1"/>
    <col min="14087" max="14087" width="13.5703125" style="19" customWidth="1"/>
    <col min="14088" max="14088" width="11.5703125" style="19" customWidth="1"/>
    <col min="14089" max="14089" width="9.5703125" style="19" bestFit="1" customWidth="1"/>
    <col min="14090" max="14093" width="9.140625" style="19"/>
    <col min="14094" max="14094" width="13.85546875" style="19" customWidth="1"/>
    <col min="14095" max="14099" width="9.140625" style="19"/>
    <col min="14100" max="14100" width="12.28515625" style="19" bestFit="1" customWidth="1"/>
    <col min="14101" max="14336" width="9.140625" style="19"/>
    <col min="14337" max="14337" width="5.140625" style="19" customWidth="1"/>
    <col min="14338" max="14338" width="36.5703125" style="19" customWidth="1"/>
    <col min="14339" max="14339" width="13.42578125" style="19" customWidth="1"/>
    <col min="14340" max="14340" width="6.5703125" style="19" customWidth="1"/>
    <col min="14341" max="14341" width="7.42578125" style="19" customWidth="1"/>
    <col min="14342" max="14342" width="11.42578125" style="19" customWidth="1"/>
    <col min="14343" max="14343" width="13.5703125" style="19" customWidth="1"/>
    <col min="14344" max="14344" width="11.5703125" style="19" customWidth="1"/>
    <col min="14345" max="14345" width="9.5703125" style="19" bestFit="1" customWidth="1"/>
    <col min="14346" max="14349" width="9.140625" style="19"/>
    <col min="14350" max="14350" width="13.85546875" style="19" customWidth="1"/>
    <col min="14351" max="14355" width="9.140625" style="19"/>
    <col min="14356" max="14356" width="12.28515625" style="19" bestFit="1" customWidth="1"/>
    <col min="14357" max="14592" width="9.140625" style="19"/>
    <col min="14593" max="14593" width="5.140625" style="19" customWidth="1"/>
    <col min="14594" max="14594" width="36.5703125" style="19" customWidth="1"/>
    <col min="14595" max="14595" width="13.42578125" style="19" customWidth="1"/>
    <col min="14596" max="14596" width="6.5703125" style="19" customWidth="1"/>
    <col min="14597" max="14597" width="7.42578125" style="19" customWidth="1"/>
    <col min="14598" max="14598" width="11.42578125" style="19" customWidth="1"/>
    <col min="14599" max="14599" width="13.5703125" style="19" customWidth="1"/>
    <col min="14600" max="14600" width="11.5703125" style="19" customWidth="1"/>
    <col min="14601" max="14601" width="9.5703125" style="19" bestFit="1" customWidth="1"/>
    <col min="14602" max="14605" width="9.140625" style="19"/>
    <col min="14606" max="14606" width="13.85546875" style="19" customWidth="1"/>
    <col min="14607" max="14611" width="9.140625" style="19"/>
    <col min="14612" max="14612" width="12.28515625" style="19" bestFit="1" customWidth="1"/>
    <col min="14613" max="14848" width="9.140625" style="19"/>
    <col min="14849" max="14849" width="5.140625" style="19" customWidth="1"/>
    <col min="14850" max="14850" width="36.5703125" style="19" customWidth="1"/>
    <col min="14851" max="14851" width="13.42578125" style="19" customWidth="1"/>
    <col min="14852" max="14852" width="6.5703125" style="19" customWidth="1"/>
    <col min="14853" max="14853" width="7.42578125" style="19" customWidth="1"/>
    <col min="14854" max="14854" width="11.42578125" style="19" customWidth="1"/>
    <col min="14855" max="14855" width="13.5703125" style="19" customWidth="1"/>
    <col min="14856" max="14856" width="11.5703125" style="19" customWidth="1"/>
    <col min="14857" max="14857" width="9.5703125" style="19" bestFit="1" customWidth="1"/>
    <col min="14858" max="14861" width="9.140625" style="19"/>
    <col min="14862" max="14862" width="13.85546875" style="19" customWidth="1"/>
    <col min="14863" max="14867" width="9.140625" style="19"/>
    <col min="14868" max="14868" width="12.28515625" style="19" bestFit="1" customWidth="1"/>
    <col min="14869" max="15104" width="9.140625" style="19"/>
    <col min="15105" max="15105" width="5.140625" style="19" customWidth="1"/>
    <col min="15106" max="15106" width="36.5703125" style="19" customWidth="1"/>
    <col min="15107" max="15107" width="13.42578125" style="19" customWidth="1"/>
    <col min="15108" max="15108" width="6.5703125" style="19" customWidth="1"/>
    <col min="15109" max="15109" width="7.42578125" style="19" customWidth="1"/>
    <col min="15110" max="15110" width="11.42578125" style="19" customWidth="1"/>
    <col min="15111" max="15111" width="13.5703125" style="19" customWidth="1"/>
    <col min="15112" max="15112" width="11.5703125" style="19" customWidth="1"/>
    <col min="15113" max="15113" width="9.5703125" style="19" bestFit="1" customWidth="1"/>
    <col min="15114" max="15117" width="9.140625" style="19"/>
    <col min="15118" max="15118" width="13.85546875" style="19" customWidth="1"/>
    <col min="15119" max="15123" width="9.140625" style="19"/>
    <col min="15124" max="15124" width="12.28515625" style="19" bestFit="1" customWidth="1"/>
    <col min="15125" max="15360" width="9.140625" style="19"/>
    <col min="15361" max="15361" width="5.140625" style="19" customWidth="1"/>
    <col min="15362" max="15362" width="36.5703125" style="19" customWidth="1"/>
    <col min="15363" max="15363" width="13.42578125" style="19" customWidth="1"/>
    <col min="15364" max="15364" width="6.5703125" style="19" customWidth="1"/>
    <col min="15365" max="15365" width="7.42578125" style="19" customWidth="1"/>
    <col min="15366" max="15366" width="11.42578125" style="19" customWidth="1"/>
    <col min="15367" max="15367" width="13.5703125" style="19" customWidth="1"/>
    <col min="15368" max="15368" width="11.5703125" style="19" customWidth="1"/>
    <col min="15369" max="15369" width="9.5703125" style="19" bestFit="1" customWidth="1"/>
    <col min="15370" max="15373" width="9.140625" style="19"/>
    <col min="15374" max="15374" width="13.85546875" style="19" customWidth="1"/>
    <col min="15375" max="15379" width="9.140625" style="19"/>
    <col min="15380" max="15380" width="12.28515625" style="19" bestFit="1" customWidth="1"/>
    <col min="15381" max="15616" width="9.140625" style="19"/>
    <col min="15617" max="15617" width="5.140625" style="19" customWidth="1"/>
    <col min="15618" max="15618" width="36.5703125" style="19" customWidth="1"/>
    <col min="15619" max="15619" width="13.42578125" style="19" customWidth="1"/>
    <col min="15620" max="15620" width="6.5703125" style="19" customWidth="1"/>
    <col min="15621" max="15621" width="7.42578125" style="19" customWidth="1"/>
    <col min="15622" max="15622" width="11.42578125" style="19" customWidth="1"/>
    <col min="15623" max="15623" width="13.5703125" style="19" customWidth="1"/>
    <col min="15624" max="15624" width="11.5703125" style="19" customWidth="1"/>
    <col min="15625" max="15625" width="9.5703125" style="19" bestFit="1" customWidth="1"/>
    <col min="15626" max="15629" width="9.140625" style="19"/>
    <col min="15630" max="15630" width="13.85546875" style="19" customWidth="1"/>
    <col min="15631" max="15635" width="9.140625" style="19"/>
    <col min="15636" max="15636" width="12.28515625" style="19" bestFit="1" customWidth="1"/>
    <col min="15637" max="15872" width="9.140625" style="19"/>
    <col min="15873" max="15873" width="5.140625" style="19" customWidth="1"/>
    <col min="15874" max="15874" width="36.5703125" style="19" customWidth="1"/>
    <col min="15875" max="15875" width="13.42578125" style="19" customWidth="1"/>
    <col min="15876" max="15876" width="6.5703125" style="19" customWidth="1"/>
    <col min="15877" max="15877" width="7.42578125" style="19" customWidth="1"/>
    <col min="15878" max="15878" width="11.42578125" style="19" customWidth="1"/>
    <col min="15879" max="15879" width="13.5703125" style="19" customWidth="1"/>
    <col min="15880" max="15880" width="11.5703125" style="19" customWidth="1"/>
    <col min="15881" max="15881" width="9.5703125" style="19" bestFit="1" customWidth="1"/>
    <col min="15882" max="15885" width="9.140625" style="19"/>
    <col min="15886" max="15886" width="13.85546875" style="19" customWidth="1"/>
    <col min="15887" max="15891" width="9.140625" style="19"/>
    <col min="15892" max="15892" width="12.28515625" style="19" bestFit="1" customWidth="1"/>
    <col min="15893" max="16128" width="9.140625" style="19"/>
    <col min="16129" max="16129" width="5.140625" style="19" customWidth="1"/>
    <col min="16130" max="16130" width="36.5703125" style="19" customWidth="1"/>
    <col min="16131" max="16131" width="13.42578125" style="19" customWidth="1"/>
    <col min="16132" max="16132" width="6.5703125" style="19" customWidth="1"/>
    <col min="16133" max="16133" width="7.42578125" style="19" customWidth="1"/>
    <col min="16134" max="16134" width="11.42578125" style="19" customWidth="1"/>
    <col min="16135" max="16135" width="13.5703125" style="19" customWidth="1"/>
    <col min="16136" max="16136" width="11.5703125" style="19" customWidth="1"/>
    <col min="16137" max="16137" width="9.5703125" style="19" bestFit="1" customWidth="1"/>
    <col min="16138" max="16141" width="9.140625" style="19"/>
    <col min="16142" max="16142" width="13.85546875" style="19" customWidth="1"/>
    <col min="16143" max="16147" width="9.140625" style="19"/>
    <col min="16148" max="16148" width="12.28515625" style="19" bestFit="1" customWidth="1"/>
    <col min="16149" max="16384" width="9.140625" style="19"/>
  </cols>
  <sheetData>
    <row r="1" spans="1:7">
      <c r="F1" s="99" t="s">
        <v>80</v>
      </c>
    </row>
    <row r="2" spans="1:7" s="122" customFormat="1" ht="15" customHeight="1">
      <c r="B2" s="126" t="s">
        <v>81</v>
      </c>
      <c r="E2" s="124"/>
      <c r="F2" s="123"/>
      <c r="G2" s="125"/>
    </row>
    <row r="3" spans="1:7" ht="15" customHeight="1">
      <c r="A3" s="147" t="s">
        <v>102</v>
      </c>
      <c r="B3" s="148"/>
      <c r="C3" s="148"/>
      <c r="D3" s="148"/>
      <c r="E3" s="148"/>
      <c r="F3" s="148"/>
      <c r="G3" s="148"/>
    </row>
    <row r="4" spans="1:7" s="43" customFormat="1" ht="24.6" customHeight="1">
      <c r="A4" s="42" t="s">
        <v>5</v>
      </c>
      <c r="B4" s="149" t="s">
        <v>6</v>
      </c>
      <c r="C4" s="151" t="s">
        <v>7</v>
      </c>
      <c r="D4" s="151" t="s">
        <v>8</v>
      </c>
      <c r="E4" s="153" t="s">
        <v>9</v>
      </c>
      <c r="F4" s="155" t="s">
        <v>31</v>
      </c>
      <c r="G4" s="156"/>
    </row>
    <row r="5" spans="1:7" s="43" customFormat="1" ht="15.6" customHeight="1">
      <c r="A5" s="45" t="s">
        <v>10</v>
      </c>
      <c r="B5" s="150"/>
      <c r="C5" s="152"/>
      <c r="D5" s="152"/>
      <c r="E5" s="154"/>
      <c r="F5" s="46" t="s">
        <v>16</v>
      </c>
      <c r="G5" s="47" t="s">
        <v>17</v>
      </c>
    </row>
    <row r="6" spans="1:7" s="55" customFormat="1" ht="18.75" customHeight="1">
      <c r="A6" s="48"/>
      <c r="B6" s="49" t="s">
        <v>32</v>
      </c>
      <c r="C6" s="50"/>
      <c r="D6" s="51"/>
      <c r="E6" s="52"/>
      <c r="F6" s="53"/>
      <c r="G6" s="54"/>
    </row>
    <row r="7" spans="1:7" s="57" customFormat="1">
      <c r="A7" s="56" t="s">
        <v>33</v>
      </c>
      <c r="B7" s="37" t="s">
        <v>34</v>
      </c>
      <c r="C7" s="138" t="s">
        <v>35</v>
      </c>
      <c r="D7" s="139"/>
      <c r="E7" s="139"/>
      <c r="F7" s="139"/>
      <c r="G7" s="140"/>
    </row>
    <row r="8" spans="1:7" s="57" customFormat="1" ht="23.25" customHeight="1">
      <c r="A8" s="58" t="s">
        <v>36</v>
      </c>
      <c r="B8" s="59" t="s">
        <v>28</v>
      </c>
      <c r="C8" s="36" t="s">
        <v>29</v>
      </c>
      <c r="D8" s="36" t="s">
        <v>12</v>
      </c>
      <c r="E8" s="60">
        <v>1</v>
      </c>
      <c r="F8" s="61">
        <v>1729</v>
      </c>
      <c r="G8" s="62">
        <f>ROUND(E8*F8,2)</f>
        <v>1729</v>
      </c>
    </row>
    <row r="9" spans="1:7" s="57" customFormat="1">
      <c r="A9" s="63" t="s">
        <v>37</v>
      </c>
      <c r="B9" s="59" t="s">
        <v>13</v>
      </c>
      <c r="C9" s="36" t="s">
        <v>38</v>
      </c>
      <c r="D9" s="36" t="s">
        <v>12</v>
      </c>
      <c r="E9" s="36">
        <v>1</v>
      </c>
      <c r="F9" s="61">
        <v>1017</v>
      </c>
      <c r="G9" s="64">
        <f>ROUND(E9*F9,2)</f>
        <v>1017</v>
      </c>
    </row>
    <row r="10" spans="1:7" s="57" customFormat="1">
      <c r="A10" s="65" t="s">
        <v>39</v>
      </c>
      <c r="B10" s="59" t="s">
        <v>40</v>
      </c>
      <c r="C10" s="36" t="s">
        <v>41</v>
      </c>
      <c r="D10" s="36" t="s">
        <v>12</v>
      </c>
      <c r="E10" s="36">
        <v>1</v>
      </c>
      <c r="F10" s="61">
        <v>1729</v>
      </c>
      <c r="G10" s="66">
        <f>E10*F10</f>
        <v>1729</v>
      </c>
    </row>
    <row r="11" spans="1:7" s="57" customFormat="1" ht="30">
      <c r="A11" s="65" t="s">
        <v>42</v>
      </c>
      <c r="B11" s="59" t="s">
        <v>43</v>
      </c>
      <c r="C11" s="36" t="s">
        <v>19</v>
      </c>
      <c r="D11" s="36" t="s">
        <v>12</v>
      </c>
      <c r="E11" s="36">
        <v>1</v>
      </c>
      <c r="F11" s="61">
        <v>3268</v>
      </c>
      <c r="G11" s="66">
        <f>E11*F11</f>
        <v>3268</v>
      </c>
    </row>
    <row r="12" spans="1:7" s="57" customFormat="1" ht="30">
      <c r="A12" s="67" t="s">
        <v>44</v>
      </c>
      <c r="B12" s="59" t="s">
        <v>45</v>
      </c>
      <c r="C12" s="36" t="s">
        <v>46</v>
      </c>
      <c r="D12" s="36" t="s">
        <v>12</v>
      </c>
      <c r="E12" s="60">
        <v>1</v>
      </c>
      <c r="F12" s="61">
        <v>599</v>
      </c>
      <c r="G12" s="62">
        <f t="shared" ref="G12:G17" si="0">ROUND(E12*F12,2)</f>
        <v>599</v>
      </c>
    </row>
    <row r="13" spans="1:7" s="57" customFormat="1" ht="30">
      <c r="A13" s="67" t="s">
        <v>47</v>
      </c>
      <c r="B13" s="59" t="s">
        <v>27</v>
      </c>
      <c r="C13" s="36" t="s">
        <v>26</v>
      </c>
      <c r="D13" s="36" t="s">
        <v>12</v>
      </c>
      <c r="E13" s="60">
        <v>1</v>
      </c>
      <c r="F13" s="61">
        <v>20615</v>
      </c>
      <c r="G13" s="62">
        <f t="shared" si="0"/>
        <v>20615</v>
      </c>
    </row>
    <row r="14" spans="1:7" s="57" customFormat="1">
      <c r="A14" s="58" t="s">
        <v>48</v>
      </c>
      <c r="B14" s="59" t="s">
        <v>49</v>
      </c>
      <c r="C14" s="36" t="s">
        <v>18</v>
      </c>
      <c r="D14" s="36" t="s">
        <v>12</v>
      </c>
      <c r="E14" s="60">
        <v>1</v>
      </c>
      <c r="F14" s="61">
        <v>1577</v>
      </c>
      <c r="G14" s="62">
        <f t="shared" si="0"/>
        <v>1577</v>
      </c>
    </row>
    <row r="15" spans="1:7" s="57" customFormat="1" ht="30">
      <c r="A15" s="67" t="s">
        <v>30</v>
      </c>
      <c r="B15" s="59" t="s">
        <v>51</v>
      </c>
      <c r="C15" s="36" t="s">
        <v>52</v>
      </c>
      <c r="D15" s="36" t="s">
        <v>12</v>
      </c>
      <c r="E15" s="60">
        <v>1</v>
      </c>
      <c r="F15" s="61">
        <v>10735</v>
      </c>
      <c r="G15" s="62">
        <f t="shared" si="0"/>
        <v>10735</v>
      </c>
    </row>
    <row r="16" spans="1:7" s="57" customFormat="1" ht="28.5" customHeight="1">
      <c r="A16" s="58" t="s">
        <v>50</v>
      </c>
      <c r="B16" s="68" t="s">
        <v>24</v>
      </c>
      <c r="C16" s="69" t="s">
        <v>25</v>
      </c>
      <c r="D16" s="33" t="s">
        <v>12</v>
      </c>
      <c r="E16" s="69">
        <v>1</v>
      </c>
      <c r="F16" s="61">
        <v>333</v>
      </c>
      <c r="G16" s="70">
        <f>ROUND(E16*F16,2)</f>
        <v>333</v>
      </c>
    </row>
    <row r="17" spans="1:7" s="57" customFormat="1">
      <c r="A17" s="58" t="s">
        <v>53</v>
      </c>
      <c r="B17" s="59" t="s">
        <v>55</v>
      </c>
      <c r="C17" s="36" t="s">
        <v>56</v>
      </c>
      <c r="D17" s="36" t="s">
        <v>12</v>
      </c>
      <c r="E17" s="60">
        <v>1</v>
      </c>
      <c r="F17" s="61">
        <v>1824</v>
      </c>
      <c r="G17" s="62">
        <f t="shared" si="0"/>
        <v>1824</v>
      </c>
    </row>
    <row r="18" spans="1:7" s="57" customFormat="1">
      <c r="A18" s="37"/>
      <c r="B18" s="71" t="s">
        <v>65</v>
      </c>
      <c r="C18" s="33"/>
      <c r="D18" s="72" t="s">
        <v>14</v>
      </c>
      <c r="E18" s="33"/>
      <c r="F18" s="38"/>
      <c r="G18" s="38">
        <f>SUM(G8:G17)</f>
        <v>43426</v>
      </c>
    </row>
    <row r="19" spans="1:7" s="57" customFormat="1" ht="40.5">
      <c r="A19" s="37"/>
      <c r="B19" s="73" t="s">
        <v>72</v>
      </c>
      <c r="C19" s="33">
        <v>0.23</v>
      </c>
      <c r="D19" s="72" t="s">
        <v>14</v>
      </c>
      <c r="E19" s="33"/>
      <c r="F19" s="38"/>
      <c r="G19" s="74">
        <f>ROUND(G18*0.23,2)</f>
        <v>9987.98</v>
      </c>
    </row>
    <row r="20" spans="1:7" s="57" customFormat="1" ht="34.5" customHeight="1">
      <c r="A20" s="35"/>
      <c r="B20" s="75" t="s">
        <v>34</v>
      </c>
      <c r="C20" s="138" t="s">
        <v>22</v>
      </c>
      <c r="D20" s="139"/>
      <c r="E20" s="139"/>
      <c r="F20" s="139"/>
      <c r="G20" s="140"/>
    </row>
    <row r="21" spans="1:7" s="57" customFormat="1" ht="19.5" customHeight="1">
      <c r="A21" s="40" t="s">
        <v>54</v>
      </c>
      <c r="B21" s="78" t="s">
        <v>57</v>
      </c>
      <c r="C21" s="79" t="s">
        <v>58</v>
      </c>
      <c r="D21" s="21" t="s">
        <v>12</v>
      </c>
      <c r="E21" s="80">
        <v>0.5</v>
      </c>
      <c r="F21" s="76">
        <v>1</v>
      </c>
      <c r="G21" s="77">
        <f>ROUND(E21*F21,2)</f>
        <v>0.5</v>
      </c>
    </row>
    <row r="22" spans="1:7" s="57" customFormat="1">
      <c r="A22" s="81"/>
      <c r="B22" s="23" t="s">
        <v>59</v>
      </c>
      <c r="C22" s="82"/>
      <c r="D22" s="83" t="s">
        <v>60</v>
      </c>
      <c r="E22" s="84"/>
      <c r="F22" s="85"/>
      <c r="G22" s="39">
        <f>SUM(G21:G21)</f>
        <v>0.5</v>
      </c>
    </row>
    <row r="23" spans="1:7" s="57" customFormat="1" ht="44.25" customHeight="1">
      <c r="A23" s="86"/>
      <c r="B23" s="157" t="s">
        <v>73</v>
      </c>
      <c r="C23" s="158"/>
      <c r="D23" s="87" t="s">
        <v>14</v>
      </c>
      <c r="E23" s="88"/>
      <c r="F23" s="17">
        <v>394</v>
      </c>
      <c r="G23" s="26">
        <f>ROUND(G22*F23,2)</f>
        <v>197</v>
      </c>
    </row>
    <row r="24" spans="1:7" s="57" customFormat="1">
      <c r="A24" s="89"/>
      <c r="B24" s="141" t="s">
        <v>61</v>
      </c>
      <c r="C24" s="142"/>
      <c r="D24" s="34" t="s">
        <v>14</v>
      </c>
      <c r="E24" s="24"/>
      <c r="F24" s="25"/>
      <c r="G24" s="90">
        <f>SUM(G19,G23)</f>
        <v>10184.98</v>
      </c>
    </row>
    <row r="25" spans="1:7" s="57" customFormat="1" ht="15.75" customHeight="1">
      <c r="A25" s="91"/>
      <c r="B25" s="143" t="s">
        <v>62</v>
      </c>
      <c r="C25" s="144"/>
      <c r="D25" s="35" t="s">
        <v>14</v>
      </c>
      <c r="E25" s="92"/>
      <c r="F25" s="39"/>
      <c r="G25" s="39">
        <f>ROUND(G24*0.18,2)</f>
        <v>1833.3</v>
      </c>
    </row>
    <row r="26" spans="1:7" s="57" customFormat="1" ht="15.75" customHeight="1">
      <c r="A26" s="93"/>
      <c r="B26" s="145" t="s">
        <v>23</v>
      </c>
      <c r="C26" s="146"/>
      <c r="D26" s="34" t="s">
        <v>14</v>
      </c>
      <c r="E26" s="94"/>
      <c r="F26" s="90"/>
      <c r="G26" s="90">
        <f>SUM(G24:G25)</f>
        <v>12018.279999999999</v>
      </c>
    </row>
    <row r="27" spans="1:7" s="28" customFormat="1" ht="19.5" customHeight="1">
      <c r="A27" s="95"/>
      <c r="B27" s="96"/>
      <c r="C27" s="97"/>
      <c r="D27" s="98"/>
      <c r="E27" s="95"/>
      <c r="F27" s="95"/>
      <c r="G27" s="95"/>
    </row>
    <row r="28" spans="1:7" s="110" customFormat="1" ht="15.75">
      <c r="A28" s="108"/>
      <c r="B28" s="109" t="s">
        <v>75</v>
      </c>
      <c r="E28" s="111"/>
      <c r="F28" s="111" t="s">
        <v>76</v>
      </c>
      <c r="G28" s="112"/>
    </row>
    <row r="29" spans="1:7" s="110" customFormat="1" ht="15.75">
      <c r="A29" s="108"/>
      <c r="C29" s="113"/>
      <c r="E29" s="111"/>
      <c r="G29" s="114"/>
    </row>
    <row r="30" spans="1:7" s="116" customFormat="1" ht="15.75">
      <c r="A30" s="115"/>
      <c r="B30" s="116" t="s">
        <v>77</v>
      </c>
      <c r="F30" s="116" t="s">
        <v>78</v>
      </c>
    </row>
  </sheetData>
  <mergeCells count="12">
    <mergeCell ref="B26:C26"/>
    <mergeCell ref="C7:G7"/>
    <mergeCell ref="C20:G20"/>
    <mergeCell ref="B23:C23"/>
    <mergeCell ref="B24:C24"/>
    <mergeCell ref="B25:C25"/>
    <mergeCell ref="A3:G3"/>
    <mergeCell ref="B4:B5"/>
    <mergeCell ref="C4:C5"/>
    <mergeCell ref="D4:D5"/>
    <mergeCell ref="E4:E5"/>
    <mergeCell ref="F4:G4"/>
  </mergeCells>
  <pageMargins left="0.70866141732283472" right="0.23622047244094491" top="0.23622047244094491" bottom="0.15748031496062992" header="0.19685039370078741" footer="0.1574803149606299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/>
  <dimension ref="A1:G31"/>
  <sheetViews>
    <sheetView zoomScaleNormal="100" zoomScaleSheetLayoutView="100" workbookViewId="0">
      <selection activeCell="A3" sqref="A3:G3"/>
    </sheetView>
  </sheetViews>
  <sheetFormatPr defaultRowHeight="15"/>
  <cols>
    <col min="1" max="1" width="5.140625" style="29" customWidth="1"/>
    <col min="2" max="2" width="34.7109375" style="19" customWidth="1"/>
    <col min="3" max="3" width="13.42578125" style="30" customWidth="1"/>
    <col min="4" max="4" width="6.5703125" style="19" customWidth="1"/>
    <col min="5" max="5" width="7.42578125" style="31" customWidth="1"/>
    <col min="6" max="6" width="11.42578125" style="99" customWidth="1"/>
    <col min="7" max="7" width="13.5703125" style="32" customWidth="1"/>
    <col min="8" max="8" width="11.5703125" style="19" customWidth="1"/>
    <col min="9" max="9" width="9.5703125" style="19" bestFit="1" customWidth="1"/>
    <col min="10" max="13" width="9.140625" style="19"/>
    <col min="14" max="14" width="13.85546875" style="19" customWidth="1"/>
    <col min="15" max="19" width="9.140625" style="19"/>
    <col min="20" max="20" width="12.28515625" style="19" bestFit="1" customWidth="1"/>
    <col min="21" max="256" width="9.140625" style="19"/>
    <col min="257" max="257" width="5.140625" style="19" customWidth="1"/>
    <col min="258" max="258" width="36.5703125" style="19" customWidth="1"/>
    <col min="259" max="259" width="13.42578125" style="19" customWidth="1"/>
    <col min="260" max="260" width="6.5703125" style="19" customWidth="1"/>
    <col min="261" max="261" width="7.42578125" style="19" customWidth="1"/>
    <col min="262" max="262" width="11.42578125" style="19" customWidth="1"/>
    <col min="263" max="263" width="13.5703125" style="19" customWidth="1"/>
    <col min="264" max="264" width="11.5703125" style="19" customWidth="1"/>
    <col min="265" max="265" width="9.5703125" style="19" bestFit="1" customWidth="1"/>
    <col min="266" max="269" width="9.140625" style="19"/>
    <col min="270" max="270" width="13.85546875" style="19" customWidth="1"/>
    <col min="271" max="275" width="9.140625" style="19"/>
    <col min="276" max="276" width="12.28515625" style="19" bestFit="1" customWidth="1"/>
    <col min="277" max="512" width="9.140625" style="19"/>
    <col min="513" max="513" width="5.140625" style="19" customWidth="1"/>
    <col min="514" max="514" width="36.5703125" style="19" customWidth="1"/>
    <col min="515" max="515" width="13.42578125" style="19" customWidth="1"/>
    <col min="516" max="516" width="6.5703125" style="19" customWidth="1"/>
    <col min="517" max="517" width="7.42578125" style="19" customWidth="1"/>
    <col min="518" max="518" width="11.42578125" style="19" customWidth="1"/>
    <col min="519" max="519" width="13.5703125" style="19" customWidth="1"/>
    <col min="520" max="520" width="11.5703125" style="19" customWidth="1"/>
    <col min="521" max="521" width="9.5703125" style="19" bestFit="1" customWidth="1"/>
    <col min="522" max="525" width="9.140625" style="19"/>
    <col min="526" max="526" width="13.85546875" style="19" customWidth="1"/>
    <col min="527" max="531" width="9.140625" style="19"/>
    <col min="532" max="532" width="12.28515625" style="19" bestFit="1" customWidth="1"/>
    <col min="533" max="768" width="9.140625" style="19"/>
    <col min="769" max="769" width="5.140625" style="19" customWidth="1"/>
    <col min="770" max="770" width="36.5703125" style="19" customWidth="1"/>
    <col min="771" max="771" width="13.42578125" style="19" customWidth="1"/>
    <col min="772" max="772" width="6.5703125" style="19" customWidth="1"/>
    <col min="773" max="773" width="7.42578125" style="19" customWidth="1"/>
    <col min="774" max="774" width="11.42578125" style="19" customWidth="1"/>
    <col min="775" max="775" width="13.5703125" style="19" customWidth="1"/>
    <col min="776" max="776" width="11.5703125" style="19" customWidth="1"/>
    <col min="777" max="777" width="9.5703125" style="19" bestFit="1" customWidth="1"/>
    <col min="778" max="781" width="9.140625" style="19"/>
    <col min="782" max="782" width="13.85546875" style="19" customWidth="1"/>
    <col min="783" max="787" width="9.140625" style="19"/>
    <col min="788" max="788" width="12.28515625" style="19" bestFit="1" customWidth="1"/>
    <col min="789" max="1024" width="9.140625" style="19"/>
    <col min="1025" max="1025" width="5.140625" style="19" customWidth="1"/>
    <col min="1026" max="1026" width="36.5703125" style="19" customWidth="1"/>
    <col min="1027" max="1027" width="13.42578125" style="19" customWidth="1"/>
    <col min="1028" max="1028" width="6.5703125" style="19" customWidth="1"/>
    <col min="1029" max="1029" width="7.42578125" style="19" customWidth="1"/>
    <col min="1030" max="1030" width="11.42578125" style="19" customWidth="1"/>
    <col min="1031" max="1031" width="13.5703125" style="19" customWidth="1"/>
    <col min="1032" max="1032" width="11.5703125" style="19" customWidth="1"/>
    <col min="1033" max="1033" width="9.5703125" style="19" bestFit="1" customWidth="1"/>
    <col min="1034" max="1037" width="9.140625" style="19"/>
    <col min="1038" max="1038" width="13.85546875" style="19" customWidth="1"/>
    <col min="1039" max="1043" width="9.140625" style="19"/>
    <col min="1044" max="1044" width="12.28515625" style="19" bestFit="1" customWidth="1"/>
    <col min="1045" max="1280" width="9.140625" style="19"/>
    <col min="1281" max="1281" width="5.140625" style="19" customWidth="1"/>
    <col min="1282" max="1282" width="36.5703125" style="19" customWidth="1"/>
    <col min="1283" max="1283" width="13.42578125" style="19" customWidth="1"/>
    <col min="1284" max="1284" width="6.5703125" style="19" customWidth="1"/>
    <col min="1285" max="1285" width="7.42578125" style="19" customWidth="1"/>
    <col min="1286" max="1286" width="11.42578125" style="19" customWidth="1"/>
    <col min="1287" max="1287" width="13.5703125" style="19" customWidth="1"/>
    <col min="1288" max="1288" width="11.5703125" style="19" customWidth="1"/>
    <col min="1289" max="1289" width="9.5703125" style="19" bestFit="1" customWidth="1"/>
    <col min="1290" max="1293" width="9.140625" style="19"/>
    <col min="1294" max="1294" width="13.85546875" style="19" customWidth="1"/>
    <col min="1295" max="1299" width="9.140625" style="19"/>
    <col min="1300" max="1300" width="12.28515625" style="19" bestFit="1" customWidth="1"/>
    <col min="1301" max="1536" width="9.140625" style="19"/>
    <col min="1537" max="1537" width="5.140625" style="19" customWidth="1"/>
    <col min="1538" max="1538" width="36.5703125" style="19" customWidth="1"/>
    <col min="1539" max="1539" width="13.42578125" style="19" customWidth="1"/>
    <col min="1540" max="1540" width="6.5703125" style="19" customWidth="1"/>
    <col min="1541" max="1541" width="7.42578125" style="19" customWidth="1"/>
    <col min="1542" max="1542" width="11.42578125" style="19" customWidth="1"/>
    <col min="1543" max="1543" width="13.5703125" style="19" customWidth="1"/>
    <col min="1544" max="1544" width="11.5703125" style="19" customWidth="1"/>
    <col min="1545" max="1545" width="9.5703125" style="19" bestFit="1" customWidth="1"/>
    <col min="1546" max="1549" width="9.140625" style="19"/>
    <col min="1550" max="1550" width="13.85546875" style="19" customWidth="1"/>
    <col min="1551" max="1555" width="9.140625" style="19"/>
    <col min="1556" max="1556" width="12.28515625" style="19" bestFit="1" customWidth="1"/>
    <col min="1557" max="1792" width="9.140625" style="19"/>
    <col min="1793" max="1793" width="5.140625" style="19" customWidth="1"/>
    <col min="1794" max="1794" width="36.5703125" style="19" customWidth="1"/>
    <col min="1795" max="1795" width="13.42578125" style="19" customWidth="1"/>
    <col min="1796" max="1796" width="6.5703125" style="19" customWidth="1"/>
    <col min="1797" max="1797" width="7.42578125" style="19" customWidth="1"/>
    <col min="1798" max="1798" width="11.42578125" style="19" customWidth="1"/>
    <col min="1799" max="1799" width="13.5703125" style="19" customWidth="1"/>
    <col min="1800" max="1800" width="11.5703125" style="19" customWidth="1"/>
    <col min="1801" max="1801" width="9.5703125" style="19" bestFit="1" customWidth="1"/>
    <col min="1802" max="1805" width="9.140625" style="19"/>
    <col min="1806" max="1806" width="13.85546875" style="19" customWidth="1"/>
    <col min="1807" max="1811" width="9.140625" style="19"/>
    <col min="1812" max="1812" width="12.28515625" style="19" bestFit="1" customWidth="1"/>
    <col min="1813" max="2048" width="9.140625" style="19"/>
    <col min="2049" max="2049" width="5.140625" style="19" customWidth="1"/>
    <col min="2050" max="2050" width="36.5703125" style="19" customWidth="1"/>
    <col min="2051" max="2051" width="13.42578125" style="19" customWidth="1"/>
    <col min="2052" max="2052" width="6.5703125" style="19" customWidth="1"/>
    <col min="2053" max="2053" width="7.42578125" style="19" customWidth="1"/>
    <col min="2054" max="2054" width="11.42578125" style="19" customWidth="1"/>
    <col min="2055" max="2055" width="13.5703125" style="19" customWidth="1"/>
    <col min="2056" max="2056" width="11.5703125" style="19" customWidth="1"/>
    <col min="2057" max="2057" width="9.5703125" style="19" bestFit="1" customWidth="1"/>
    <col min="2058" max="2061" width="9.140625" style="19"/>
    <col min="2062" max="2062" width="13.85546875" style="19" customWidth="1"/>
    <col min="2063" max="2067" width="9.140625" style="19"/>
    <col min="2068" max="2068" width="12.28515625" style="19" bestFit="1" customWidth="1"/>
    <col min="2069" max="2304" width="9.140625" style="19"/>
    <col min="2305" max="2305" width="5.140625" style="19" customWidth="1"/>
    <col min="2306" max="2306" width="36.5703125" style="19" customWidth="1"/>
    <col min="2307" max="2307" width="13.42578125" style="19" customWidth="1"/>
    <col min="2308" max="2308" width="6.5703125" style="19" customWidth="1"/>
    <col min="2309" max="2309" width="7.42578125" style="19" customWidth="1"/>
    <col min="2310" max="2310" width="11.42578125" style="19" customWidth="1"/>
    <col min="2311" max="2311" width="13.5703125" style="19" customWidth="1"/>
    <col min="2312" max="2312" width="11.5703125" style="19" customWidth="1"/>
    <col min="2313" max="2313" width="9.5703125" style="19" bestFit="1" customWidth="1"/>
    <col min="2314" max="2317" width="9.140625" style="19"/>
    <col min="2318" max="2318" width="13.85546875" style="19" customWidth="1"/>
    <col min="2319" max="2323" width="9.140625" style="19"/>
    <col min="2324" max="2324" width="12.28515625" style="19" bestFit="1" customWidth="1"/>
    <col min="2325" max="2560" width="9.140625" style="19"/>
    <col min="2561" max="2561" width="5.140625" style="19" customWidth="1"/>
    <col min="2562" max="2562" width="36.5703125" style="19" customWidth="1"/>
    <col min="2563" max="2563" width="13.42578125" style="19" customWidth="1"/>
    <col min="2564" max="2564" width="6.5703125" style="19" customWidth="1"/>
    <col min="2565" max="2565" width="7.42578125" style="19" customWidth="1"/>
    <col min="2566" max="2566" width="11.42578125" style="19" customWidth="1"/>
    <col min="2567" max="2567" width="13.5703125" style="19" customWidth="1"/>
    <col min="2568" max="2568" width="11.5703125" style="19" customWidth="1"/>
    <col min="2569" max="2569" width="9.5703125" style="19" bestFit="1" customWidth="1"/>
    <col min="2570" max="2573" width="9.140625" style="19"/>
    <col min="2574" max="2574" width="13.85546875" style="19" customWidth="1"/>
    <col min="2575" max="2579" width="9.140625" style="19"/>
    <col min="2580" max="2580" width="12.28515625" style="19" bestFit="1" customWidth="1"/>
    <col min="2581" max="2816" width="9.140625" style="19"/>
    <col min="2817" max="2817" width="5.140625" style="19" customWidth="1"/>
    <col min="2818" max="2818" width="36.5703125" style="19" customWidth="1"/>
    <col min="2819" max="2819" width="13.42578125" style="19" customWidth="1"/>
    <col min="2820" max="2820" width="6.5703125" style="19" customWidth="1"/>
    <col min="2821" max="2821" width="7.42578125" style="19" customWidth="1"/>
    <col min="2822" max="2822" width="11.42578125" style="19" customWidth="1"/>
    <col min="2823" max="2823" width="13.5703125" style="19" customWidth="1"/>
    <col min="2824" max="2824" width="11.5703125" style="19" customWidth="1"/>
    <col min="2825" max="2825" width="9.5703125" style="19" bestFit="1" customWidth="1"/>
    <col min="2826" max="2829" width="9.140625" style="19"/>
    <col min="2830" max="2830" width="13.85546875" style="19" customWidth="1"/>
    <col min="2831" max="2835" width="9.140625" style="19"/>
    <col min="2836" max="2836" width="12.28515625" style="19" bestFit="1" customWidth="1"/>
    <col min="2837" max="3072" width="9.140625" style="19"/>
    <col min="3073" max="3073" width="5.140625" style="19" customWidth="1"/>
    <col min="3074" max="3074" width="36.5703125" style="19" customWidth="1"/>
    <col min="3075" max="3075" width="13.42578125" style="19" customWidth="1"/>
    <col min="3076" max="3076" width="6.5703125" style="19" customWidth="1"/>
    <col min="3077" max="3077" width="7.42578125" style="19" customWidth="1"/>
    <col min="3078" max="3078" width="11.42578125" style="19" customWidth="1"/>
    <col min="3079" max="3079" width="13.5703125" style="19" customWidth="1"/>
    <col min="3080" max="3080" width="11.5703125" style="19" customWidth="1"/>
    <col min="3081" max="3081" width="9.5703125" style="19" bestFit="1" customWidth="1"/>
    <col min="3082" max="3085" width="9.140625" style="19"/>
    <col min="3086" max="3086" width="13.85546875" style="19" customWidth="1"/>
    <col min="3087" max="3091" width="9.140625" style="19"/>
    <col min="3092" max="3092" width="12.28515625" style="19" bestFit="1" customWidth="1"/>
    <col min="3093" max="3328" width="9.140625" style="19"/>
    <col min="3329" max="3329" width="5.140625" style="19" customWidth="1"/>
    <col min="3330" max="3330" width="36.5703125" style="19" customWidth="1"/>
    <col min="3331" max="3331" width="13.42578125" style="19" customWidth="1"/>
    <col min="3332" max="3332" width="6.5703125" style="19" customWidth="1"/>
    <col min="3333" max="3333" width="7.42578125" style="19" customWidth="1"/>
    <col min="3334" max="3334" width="11.42578125" style="19" customWidth="1"/>
    <col min="3335" max="3335" width="13.5703125" style="19" customWidth="1"/>
    <col min="3336" max="3336" width="11.5703125" style="19" customWidth="1"/>
    <col min="3337" max="3337" width="9.5703125" style="19" bestFit="1" customWidth="1"/>
    <col min="3338" max="3341" width="9.140625" style="19"/>
    <col min="3342" max="3342" width="13.85546875" style="19" customWidth="1"/>
    <col min="3343" max="3347" width="9.140625" style="19"/>
    <col min="3348" max="3348" width="12.28515625" style="19" bestFit="1" customWidth="1"/>
    <col min="3349" max="3584" width="9.140625" style="19"/>
    <col min="3585" max="3585" width="5.140625" style="19" customWidth="1"/>
    <col min="3586" max="3586" width="36.5703125" style="19" customWidth="1"/>
    <col min="3587" max="3587" width="13.42578125" style="19" customWidth="1"/>
    <col min="3588" max="3588" width="6.5703125" style="19" customWidth="1"/>
    <col min="3589" max="3589" width="7.42578125" style="19" customWidth="1"/>
    <col min="3590" max="3590" width="11.42578125" style="19" customWidth="1"/>
    <col min="3591" max="3591" width="13.5703125" style="19" customWidth="1"/>
    <col min="3592" max="3592" width="11.5703125" style="19" customWidth="1"/>
    <col min="3593" max="3593" width="9.5703125" style="19" bestFit="1" customWidth="1"/>
    <col min="3594" max="3597" width="9.140625" style="19"/>
    <col min="3598" max="3598" width="13.85546875" style="19" customWidth="1"/>
    <col min="3599" max="3603" width="9.140625" style="19"/>
    <col min="3604" max="3604" width="12.28515625" style="19" bestFit="1" customWidth="1"/>
    <col min="3605" max="3840" width="9.140625" style="19"/>
    <col min="3841" max="3841" width="5.140625" style="19" customWidth="1"/>
    <col min="3842" max="3842" width="36.5703125" style="19" customWidth="1"/>
    <col min="3843" max="3843" width="13.42578125" style="19" customWidth="1"/>
    <col min="3844" max="3844" width="6.5703125" style="19" customWidth="1"/>
    <col min="3845" max="3845" width="7.42578125" style="19" customWidth="1"/>
    <col min="3846" max="3846" width="11.42578125" style="19" customWidth="1"/>
    <col min="3847" max="3847" width="13.5703125" style="19" customWidth="1"/>
    <col min="3848" max="3848" width="11.5703125" style="19" customWidth="1"/>
    <col min="3849" max="3849" width="9.5703125" style="19" bestFit="1" customWidth="1"/>
    <col min="3850" max="3853" width="9.140625" style="19"/>
    <col min="3854" max="3854" width="13.85546875" style="19" customWidth="1"/>
    <col min="3855" max="3859" width="9.140625" style="19"/>
    <col min="3860" max="3860" width="12.28515625" style="19" bestFit="1" customWidth="1"/>
    <col min="3861" max="4096" width="9.140625" style="19"/>
    <col min="4097" max="4097" width="5.140625" style="19" customWidth="1"/>
    <col min="4098" max="4098" width="36.5703125" style="19" customWidth="1"/>
    <col min="4099" max="4099" width="13.42578125" style="19" customWidth="1"/>
    <col min="4100" max="4100" width="6.5703125" style="19" customWidth="1"/>
    <col min="4101" max="4101" width="7.42578125" style="19" customWidth="1"/>
    <col min="4102" max="4102" width="11.42578125" style="19" customWidth="1"/>
    <col min="4103" max="4103" width="13.5703125" style="19" customWidth="1"/>
    <col min="4104" max="4104" width="11.5703125" style="19" customWidth="1"/>
    <col min="4105" max="4105" width="9.5703125" style="19" bestFit="1" customWidth="1"/>
    <col min="4106" max="4109" width="9.140625" style="19"/>
    <col min="4110" max="4110" width="13.85546875" style="19" customWidth="1"/>
    <col min="4111" max="4115" width="9.140625" style="19"/>
    <col min="4116" max="4116" width="12.28515625" style="19" bestFit="1" customWidth="1"/>
    <col min="4117" max="4352" width="9.140625" style="19"/>
    <col min="4353" max="4353" width="5.140625" style="19" customWidth="1"/>
    <col min="4354" max="4354" width="36.5703125" style="19" customWidth="1"/>
    <col min="4355" max="4355" width="13.42578125" style="19" customWidth="1"/>
    <col min="4356" max="4356" width="6.5703125" style="19" customWidth="1"/>
    <col min="4357" max="4357" width="7.42578125" style="19" customWidth="1"/>
    <col min="4358" max="4358" width="11.42578125" style="19" customWidth="1"/>
    <col min="4359" max="4359" width="13.5703125" style="19" customWidth="1"/>
    <col min="4360" max="4360" width="11.5703125" style="19" customWidth="1"/>
    <col min="4361" max="4361" width="9.5703125" style="19" bestFit="1" customWidth="1"/>
    <col min="4362" max="4365" width="9.140625" style="19"/>
    <col min="4366" max="4366" width="13.85546875" style="19" customWidth="1"/>
    <col min="4367" max="4371" width="9.140625" style="19"/>
    <col min="4372" max="4372" width="12.28515625" style="19" bestFit="1" customWidth="1"/>
    <col min="4373" max="4608" width="9.140625" style="19"/>
    <col min="4609" max="4609" width="5.140625" style="19" customWidth="1"/>
    <col min="4610" max="4610" width="36.5703125" style="19" customWidth="1"/>
    <col min="4611" max="4611" width="13.42578125" style="19" customWidth="1"/>
    <col min="4612" max="4612" width="6.5703125" style="19" customWidth="1"/>
    <col min="4613" max="4613" width="7.42578125" style="19" customWidth="1"/>
    <col min="4614" max="4614" width="11.42578125" style="19" customWidth="1"/>
    <col min="4615" max="4615" width="13.5703125" style="19" customWidth="1"/>
    <col min="4616" max="4616" width="11.5703125" style="19" customWidth="1"/>
    <col min="4617" max="4617" width="9.5703125" style="19" bestFit="1" customWidth="1"/>
    <col min="4618" max="4621" width="9.140625" style="19"/>
    <col min="4622" max="4622" width="13.85546875" style="19" customWidth="1"/>
    <col min="4623" max="4627" width="9.140625" style="19"/>
    <col min="4628" max="4628" width="12.28515625" style="19" bestFit="1" customWidth="1"/>
    <col min="4629" max="4864" width="9.140625" style="19"/>
    <col min="4865" max="4865" width="5.140625" style="19" customWidth="1"/>
    <col min="4866" max="4866" width="36.5703125" style="19" customWidth="1"/>
    <col min="4867" max="4867" width="13.42578125" style="19" customWidth="1"/>
    <col min="4868" max="4868" width="6.5703125" style="19" customWidth="1"/>
    <col min="4869" max="4869" width="7.42578125" style="19" customWidth="1"/>
    <col min="4870" max="4870" width="11.42578125" style="19" customWidth="1"/>
    <col min="4871" max="4871" width="13.5703125" style="19" customWidth="1"/>
    <col min="4872" max="4872" width="11.5703125" style="19" customWidth="1"/>
    <col min="4873" max="4873" width="9.5703125" style="19" bestFit="1" customWidth="1"/>
    <col min="4874" max="4877" width="9.140625" style="19"/>
    <col min="4878" max="4878" width="13.85546875" style="19" customWidth="1"/>
    <col min="4879" max="4883" width="9.140625" style="19"/>
    <col min="4884" max="4884" width="12.28515625" style="19" bestFit="1" customWidth="1"/>
    <col min="4885" max="5120" width="9.140625" style="19"/>
    <col min="5121" max="5121" width="5.140625" style="19" customWidth="1"/>
    <col min="5122" max="5122" width="36.5703125" style="19" customWidth="1"/>
    <col min="5123" max="5123" width="13.42578125" style="19" customWidth="1"/>
    <col min="5124" max="5124" width="6.5703125" style="19" customWidth="1"/>
    <col min="5125" max="5125" width="7.42578125" style="19" customWidth="1"/>
    <col min="5126" max="5126" width="11.42578125" style="19" customWidth="1"/>
    <col min="5127" max="5127" width="13.5703125" style="19" customWidth="1"/>
    <col min="5128" max="5128" width="11.5703125" style="19" customWidth="1"/>
    <col min="5129" max="5129" width="9.5703125" style="19" bestFit="1" customWidth="1"/>
    <col min="5130" max="5133" width="9.140625" style="19"/>
    <col min="5134" max="5134" width="13.85546875" style="19" customWidth="1"/>
    <col min="5135" max="5139" width="9.140625" style="19"/>
    <col min="5140" max="5140" width="12.28515625" style="19" bestFit="1" customWidth="1"/>
    <col min="5141" max="5376" width="9.140625" style="19"/>
    <col min="5377" max="5377" width="5.140625" style="19" customWidth="1"/>
    <col min="5378" max="5378" width="36.5703125" style="19" customWidth="1"/>
    <col min="5379" max="5379" width="13.42578125" style="19" customWidth="1"/>
    <col min="5380" max="5380" width="6.5703125" style="19" customWidth="1"/>
    <col min="5381" max="5381" width="7.42578125" style="19" customWidth="1"/>
    <col min="5382" max="5382" width="11.42578125" style="19" customWidth="1"/>
    <col min="5383" max="5383" width="13.5703125" style="19" customWidth="1"/>
    <col min="5384" max="5384" width="11.5703125" style="19" customWidth="1"/>
    <col min="5385" max="5385" width="9.5703125" style="19" bestFit="1" customWidth="1"/>
    <col min="5386" max="5389" width="9.140625" style="19"/>
    <col min="5390" max="5390" width="13.85546875" style="19" customWidth="1"/>
    <col min="5391" max="5395" width="9.140625" style="19"/>
    <col min="5396" max="5396" width="12.28515625" style="19" bestFit="1" customWidth="1"/>
    <col min="5397" max="5632" width="9.140625" style="19"/>
    <col min="5633" max="5633" width="5.140625" style="19" customWidth="1"/>
    <col min="5634" max="5634" width="36.5703125" style="19" customWidth="1"/>
    <col min="5635" max="5635" width="13.42578125" style="19" customWidth="1"/>
    <col min="5636" max="5636" width="6.5703125" style="19" customWidth="1"/>
    <col min="5637" max="5637" width="7.42578125" style="19" customWidth="1"/>
    <col min="5638" max="5638" width="11.42578125" style="19" customWidth="1"/>
    <col min="5639" max="5639" width="13.5703125" style="19" customWidth="1"/>
    <col min="5640" max="5640" width="11.5703125" style="19" customWidth="1"/>
    <col min="5641" max="5641" width="9.5703125" style="19" bestFit="1" customWidth="1"/>
    <col min="5642" max="5645" width="9.140625" style="19"/>
    <col min="5646" max="5646" width="13.85546875" style="19" customWidth="1"/>
    <col min="5647" max="5651" width="9.140625" style="19"/>
    <col min="5652" max="5652" width="12.28515625" style="19" bestFit="1" customWidth="1"/>
    <col min="5653" max="5888" width="9.140625" style="19"/>
    <col min="5889" max="5889" width="5.140625" style="19" customWidth="1"/>
    <col min="5890" max="5890" width="36.5703125" style="19" customWidth="1"/>
    <col min="5891" max="5891" width="13.42578125" style="19" customWidth="1"/>
    <col min="5892" max="5892" width="6.5703125" style="19" customWidth="1"/>
    <col min="5893" max="5893" width="7.42578125" style="19" customWidth="1"/>
    <col min="5894" max="5894" width="11.42578125" style="19" customWidth="1"/>
    <col min="5895" max="5895" width="13.5703125" style="19" customWidth="1"/>
    <col min="5896" max="5896" width="11.5703125" style="19" customWidth="1"/>
    <col min="5897" max="5897" width="9.5703125" style="19" bestFit="1" customWidth="1"/>
    <col min="5898" max="5901" width="9.140625" style="19"/>
    <col min="5902" max="5902" width="13.85546875" style="19" customWidth="1"/>
    <col min="5903" max="5907" width="9.140625" style="19"/>
    <col min="5908" max="5908" width="12.28515625" style="19" bestFit="1" customWidth="1"/>
    <col min="5909" max="6144" width="9.140625" style="19"/>
    <col min="6145" max="6145" width="5.140625" style="19" customWidth="1"/>
    <col min="6146" max="6146" width="36.5703125" style="19" customWidth="1"/>
    <col min="6147" max="6147" width="13.42578125" style="19" customWidth="1"/>
    <col min="6148" max="6148" width="6.5703125" style="19" customWidth="1"/>
    <col min="6149" max="6149" width="7.42578125" style="19" customWidth="1"/>
    <col min="6150" max="6150" width="11.42578125" style="19" customWidth="1"/>
    <col min="6151" max="6151" width="13.5703125" style="19" customWidth="1"/>
    <col min="6152" max="6152" width="11.5703125" style="19" customWidth="1"/>
    <col min="6153" max="6153" width="9.5703125" style="19" bestFit="1" customWidth="1"/>
    <col min="6154" max="6157" width="9.140625" style="19"/>
    <col min="6158" max="6158" width="13.85546875" style="19" customWidth="1"/>
    <col min="6159" max="6163" width="9.140625" style="19"/>
    <col min="6164" max="6164" width="12.28515625" style="19" bestFit="1" customWidth="1"/>
    <col min="6165" max="6400" width="9.140625" style="19"/>
    <col min="6401" max="6401" width="5.140625" style="19" customWidth="1"/>
    <col min="6402" max="6402" width="36.5703125" style="19" customWidth="1"/>
    <col min="6403" max="6403" width="13.42578125" style="19" customWidth="1"/>
    <col min="6404" max="6404" width="6.5703125" style="19" customWidth="1"/>
    <col min="6405" max="6405" width="7.42578125" style="19" customWidth="1"/>
    <col min="6406" max="6406" width="11.42578125" style="19" customWidth="1"/>
    <col min="6407" max="6407" width="13.5703125" style="19" customWidth="1"/>
    <col min="6408" max="6408" width="11.5703125" style="19" customWidth="1"/>
    <col min="6409" max="6409" width="9.5703125" style="19" bestFit="1" customWidth="1"/>
    <col min="6410" max="6413" width="9.140625" style="19"/>
    <col min="6414" max="6414" width="13.85546875" style="19" customWidth="1"/>
    <col min="6415" max="6419" width="9.140625" style="19"/>
    <col min="6420" max="6420" width="12.28515625" style="19" bestFit="1" customWidth="1"/>
    <col min="6421" max="6656" width="9.140625" style="19"/>
    <col min="6657" max="6657" width="5.140625" style="19" customWidth="1"/>
    <col min="6658" max="6658" width="36.5703125" style="19" customWidth="1"/>
    <col min="6659" max="6659" width="13.42578125" style="19" customWidth="1"/>
    <col min="6660" max="6660" width="6.5703125" style="19" customWidth="1"/>
    <col min="6661" max="6661" width="7.42578125" style="19" customWidth="1"/>
    <col min="6662" max="6662" width="11.42578125" style="19" customWidth="1"/>
    <col min="6663" max="6663" width="13.5703125" style="19" customWidth="1"/>
    <col min="6664" max="6664" width="11.5703125" style="19" customWidth="1"/>
    <col min="6665" max="6665" width="9.5703125" style="19" bestFit="1" customWidth="1"/>
    <col min="6666" max="6669" width="9.140625" style="19"/>
    <col min="6670" max="6670" width="13.85546875" style="19" customWidth="1"/>
    <col min="6671" max="6675" width="9.140625" style="19"/>
    <col min="6676" max="6676" width="12.28515625" style="19" bestFit="1" customWidth="1"/>
    <col min="6677" max="6912" width="9.140625" style="19"/>
    <col min="6913" max="6913" width="5.140625" style="19" customWidth="1"/>
    <col min="6914" max="6914" width="36.5703125" style="19" customWidth="1"/>
    <col min="6915" max="6915" width="13.42578125" style="19" customWidth="1"/>
    <col min="6916" max="6916" width="6.5703125" style="19" customWidth="1"/>
    <col min="6917" max="6917" width="7.42578125" style="19" customWidth="1"/>
    <col min="6918" max="6918" width="11.42578125" style="19" customWidth="1"/>
    <col min="6919" max="6919" width="13.5703125" style="19" customWidth="1"/>
    <col min="6920" max="6920" width="11.5703125" style="19" customWidth="1"/>
    <col min="6921" max="6921" width="9.5703125" style="19" bestFit="1" customWidth="1"/>
    <col min="6922" max="6925" width="9.140625" style="19"/>
    <col min="6926" max="6926" width="13.85546875" style="19" customWidth="1"/>
    <col min="6927" max="6931" width="9.140625" style="19"/>
    <col min="6932" max="6932" width="12.28515625" style="19" bestFit="1" customWidth="1"/>
    <col min="6933" max="7168" width="9.140625" style="19"/>
    <col min="7169" max="7169" width="5.140625" style="19" customWidth="1"/>
    <col min="7170" max="7170" width="36.5703125" style="19" customWidth="1"/>
    <col min="7171" max="7171" width="13.42578125" style="19" customWidth="1"/>
    <col min="7172" max="7172" width="6.5703125" style="19" customWidth="1"/>
    <col min="7173" max="7173" width="7.42578125" style="19" customWidth="1"/>
    <col min="7174" max="7174" width="11.42578125" style="19" customWidth="1"/>
    <col min="7175" max="7175" width="13.5703125" style="19" customWidth="1"/>
    <col min="7176" max="7176" width="11.5703125" style="19" customWidth="1"/>
    <col min="7177" max="7177" width="9.5703125" style="19" bestFit="1" customWidth="1"/>
    <col min="7178" max="7181" width="9.140625" style="19"/>
    <col min="7182" max="7182" width="13.85546875" style="19" customWidth="1"/>
    <col min="7183" max="7187" width="9.140625" style="19"/>
    <col min="7188" max="7188" width="12.28515625" style="19" bestFit="1" customWidth="1"/>
    <col min="7189" max="7424" width="9.140625" style="19"/>
    <col min="7425" max="7425" width="5.140625" style="19" customWidth="1"/>
    <col min="7426" max="7426" width="36.5703125" style="19" customWidth="1"/>
    <col min="7427" max="7427" width="13.42578125" style="19" customWidth="1"/>
    <col min="7428" max="7428" width="6.5703125" style="19" customWidth="1"/>
    <col min="7429" max="7429" width="7.42578125" style="19" customWidth="1"/>
    <col min="7430" max="7430" width="11.42578125" style="19" customWidth="1"/>
    <col min="7431" max="7431" width="13.5703125" style="19" customWidth="1"/>
    <col min="7432" max="7432" width="11.5703125" style="19" customWidth="1"/>
    <col min="7433" max="7433" width="9.5703125" style="19" bestFit="1" customWidth="1"/>
    <col min="7434" max="7437" width="9.140625" style="19"/>
    <col min="7438" max="7438" width="13.85546875" style="19" customWidth="1"/>
    <col min="7439" max="7443" width="9.140625" style="19"/>
    <col min="7444" max="7444" width="12.28515625" style="19" bestFit="1" customWidth="1"/>
    <col min="7445" max="7680" width="9.140625" style="19"/>
    <col min="7681" max="7681" width="5.140625" style="19" customWidth="1"/>
    <col min="7682" max="7682" width="36.5703125" style="19" customWidth="1"/>
    <col min="7683" max="7683" width="13.42578125" style="19" customWidth="1"/>
    <col min="7684" max="7684" width="6.5703125" style="19" customWidth="1"/>
    <col min="7685" max="7685" width="7.42578125" style="19" customWidth="1"/>
    <col min="7686" max="7686" width="11.42578125" style="19" customWidth="1"/>
    <col min="7687" max="7687" width="13.5703125" style="19" customWidth="1"/>
    <col min="7688" max="7688" width="11.5703125" style="19" customWidth="1"/>
    <col min="7689" max="7689" width="9.5703125" style="19" bestFit="1" customWidth="1"/>
    <col min="7690" max="7693" width="9.140625" style="19"/>
    <col min="7694" max="7694" width="13.85546875" style="19" customWidth="1"/>
    <col min="7695" max="7699" width="9.140625" style="19"/>
    <col min="7700" max="7700" width="12.28515625" style="19" bestFit="1" customWidth="1"/>
    <col min="7701" max="7936" width="9.140625" style="19"/>
    <col min="7937" max="7937" width="5.140625" style="19" customWidth="1"/>
    <col min="7938" max="7938" width="36.5703125" style="19" customWidth="1"/>
    <col min="7939" max="7939" width="13.42578125" style="19" customWidth="1"/>
    <col min="7940" max="7940" width="6.5703125" style="19" customWidth="1"/>
    <col min="7941" max="7941" width="7.42578125" style="19" customWidth="1"/>
    <col min="7942" max="7942" width="11.42578125" style="19" customWidth="1"/>
    <col min="7943" max="7943" width="13.5703125" style="19" customWidth="1"/>
    <col min="7944" max="7944" width="11.5703125" style="19" customWidth="1"/>
    <col min="7945" max="7945" width="9.5703125" style="19" bestFit="1" customWidth="1"/>
    <col min="7946" max="7949" width="9.140625" style="19"/>
    <col min="7950" max="7950" width="13.85546875" style="19" customWidth="1"/>
    <col min="7951" max="7955" width="9.140625" style="19"/>
    <col min="7956" max="7956" width="12.28515625" style="19" bestFit="1" customWidth="1"/>
    <col min="7957" max="8192" width="9.140625" style="19"/>
    <col min="8193" max="8193" width="5.140625" style="19" customWidth="1"/>
    <col min="8194" max="8194" width="36.5703125" style="19" customWidth="1"/>
    <col min="8195" max="8195" width="13.42578125" style="19" customWidth="1"/>
    <col min="8196" max="8196" width="6.5703125" style="19" customWidth="1"/>
    <col min="8197" max="8197" width="7.42578125" style="19" customWidth="1"/>
    <col min="8198" max="8198" width="11.42578125" style="19" customWidth="1"/>
    <col min="8199" max="8199" width="13.5703125" style="19" customWidth="1"/>
    <col min="8200" max="8200" width="11.5703125" style="19" customWidth="1"/>
    <col min="8201" max="8201" width="9.5703125" style="19" bestFit="1" customWidth="1"/>
    <col min="8202" max="8205" width="9.140625" style="19"/>
    <col min="8206" max="8206" width="13.85546875" style="19" customWidth="1"/>
    <col min="8207" max="8211" width="9.140625" style="19"/>
    <col min="8212" max="8212" width="12.28515625" style="19" bestFit="1" customWidth="1"/>
    <col min="8213" max="8448" width="9.140625" style="19"/>
    <col min="8449" max="8449" width="5.140625" style="19" customWidth="1"/>
    <col min="8450" max="8450" width="36.5703125" style="19" customWidth="1"/>
    <col min="8451" max="8451" width="13.42578125" style="19" customWidth="1"/>
    <col min="8452" max="8452" width="6.5703125" style="19" customWidth="1"/>
    <col min="8453" max="8453" width="7.42578125" style="19" customWidth="1"/>
    <col min="8454" max="8454" width="11.42578125" style="19" customWidth="1"/>
    <col min="8455" max="8455" width="13.5703125" style="19" customWidth="1"/>
    <col min="8456" max="8456" width="11.5703125" style="19" customWidth="1"/>
    <col min="8457" max="8457" width="9.5703125" style="19" bestFit="1" customWidth="1"/>
    <col min="8458" max="8461" width="9.140625" style="19"/>
    <col min="8462" max="8462" width="13.85546875" style="19" customWidth="1"/>
    <col min="8463" max="8467" width="9.140625" style="19"/>
    <col min="8468" max="8468" width="12.28515625" style="19" bestFit="1" customWidth="1"/>
    <col min="8469" max="8704" width="9.140625" style="19"/>
    <col min="8705" max="8705" width="5.140625" style="19" customWidth="1"/>
    <col min="8706" max="8706" width="36.5703125" style="19" customWidth="1"/>
    <col min="8707" max="8707" width="13.42578125" style="19" customWidth="1"/>
    <col min="8708" max="8708" width="6.5703125" style="19" customWidth="1"/>
    <col min="8709" max="8709" width="7.42578125" style="19" customWidth="1"/>
    <col min="8710" max="8710" width="11.42578125" style="19" customWidth="1"/>
    <col min="8711" max="8711" width="13.5703125" style="19" customWidth="1"/>
    <col min="8712" max="8712" width="11.5703125" style="19" customWidth="1"/>
    <col min="8713" max="8713" width="9.5703125" style="19" bestFit="1" customWidth="1"/>
    <col min="8714" max="8717" width="9.140625" style="19"/>
    <col min="8718" max="8718" width="13.85546875" style="19" customWidth="1"/>
    <col min="8719" max="8723" width="9.140625" style="19"/>
    <col min="8724" max="8724" width="12.28515625" style="19" bestFit="1" customWidth="1"/>
    <col min="8725" max="8960" width="9.140625" style="19"/>
    <col min="8961" max="8961" width="5.140625" style="19" customWidth="1"/>
    <col min="8962" max="8962" width="36.5703125" style="19" customWidth="1"/>
    <col min="8963" max="8963" width="13.42578125" style="19" customWidth="1"/>
    <col min="8964" max="8964" width="6.5703125" style="19" customWidth="1"/>
    <col min="8965" max="8965" width="7.42578125" style="19" customWidth="1"/>
    <col min="8966" max="8966" width="11.42578125" style="19" customWidth="1"/>
    <col min="8967" max="8967" width="13.5703125" style="19" customWidth="1"/>
    <col min="8968" max="8968" width="11.5703125" style="19" customWidth="1"/>
    <col min="8969" max="8969" width="9.5703125" style="19" bestFit="1" customWidth="1"/>
    <col min="8970" max="8973" width="9.140625" style="19"/>
    <col min="8974" max="8974" width="13.85546875" style="19" customWidth="1"/>
    <col min="8975" max="8979" width="9.140625" style="19"/>
    <col min="8980" max="8980" width="12.28515625" style="19" bestFit="1" customWidth="1"/>
    <col min="8981" max="9216" width="9.140625" style="19"/>
    <col min="9217" max="9217" width="5.140625" style="19" customWidth="1"/>
    <col min="9218" max="9218" width="36.5703125" style="19" customWidth="1"/>
    <col min="9219" max="9219" width="13.42578125" style="19" customWidth="1"/>
    <col min="9220" max="9220" width="6.5703125" style="19" customWidth="1"/>
    <col min="9221" max="9221" width="7.42578125" style="19" customWidth="1"/>
    <col min="9222" max="9222" width="11.42578125" style="19" customWidth="1"/>
    <col min="9223" max="9223" width="13.5703125" style="19" customWidth="1"/>
    <col min="9224" max="9224" width="11.5703125" style="19" customWidth="1"/>
    <col min="9225" max="9225" width="9.5703125" style="19" bestFit="1" customWidth="1"/>
    <col min="9226" max="9229" width="9.140625" style="19"/>
    <col min="9230" max="9230" width="13.85546875" style="19" customWidth="1"/>
    <col min="9231" max="9235" width="9.140625" style="19"/>
    <col min="9236" max="9236" width="12.28515625" style="19" bestFit="1" customWidth="1"/>
    <col min="9237" max="9472" width="9.140625" style="19"/>
    <col min="9473" max="9473" width="5.140625" style="19" customWidth="1"/>
    <col min="9474" max="9474" width="36.5703125" style="19" customWidth="1"/>
    <col min="9475" max="9475" width="13.42578125" style="19" customWidth="1"/>
    <col min="9476" max="9476" width="6.5703125" style="19" customWidth="1"/>
    <col min="9477" max="9477" width="7.42578125" style="19" customWidth="1"/>
    <col min="9478" max="9478" width="11.42578125" style="19" customWidth="1"/>
    <col min="9479" max="9479" width="13.5703125" style="19" customWidth="1"/>
    <col min="9480" max="9480" width="11.5703125" style="19" customWidth="1"/>
    <col min="9481" max="9481" width="9.5703125" style="19" bestFit="1" customWidth="1"/>
    <col min="9482" max="9485" width="9.140625" style="19"/>
    <col min="9486" max="9486" width="13.85546875" style="19" customWidth="1"/>
    <col min="9487" max="9491" width="9.140625" style="19"/>
    <col min="9492" max="9492" width="12.28515625" style="19" bestFit="1" customWidth="1"/>
    <col min="9493" max="9728" width="9.140625" style="19"/>
    <col min="9729" max="9729" width="5.140625" style="19" customWidth="1"/>
    <col min="9730" max="9730" width="36.5703125" style="19" customWidth="1"/>
    <col min="9731" max="9731" width="13.42578125" style="19" customWidth="1"/>
    <col min="9732" max="9732" width="6.5703125" style="19" customWidth="1"/>
    <col min="9733" max="9733" width="7.42578125" style="19" customWidth="1"/>
    <col min="9734" max="9734" width="11.42578125" style="19" customWidth="1"/>
    <col min="9735" max="9735" width="13.5703125" style="19" customWidth="1"/>
    <col min="9736" max="9736" width="11.5703125" style="19" customWidth="1"/>
    <col min="9737" max="9737" width="9.5703125" style="19" bestFit="1" customWidth="1"/>
    <col min="9738" max="9741" width="9.140625" style="19"/>
    <col min="9742" max="9742" width="13.85546875" style="19" customWidth="1"/>
    <col min="9743" max="9747" width="9.140625" style="19"/>
    <col min="9748" max="9748" width="12.28515625" style="19" bestFit="1" customWidth="1"/>
    <col min="9749" max="9984" width="9.140625" style="19"/>
    <col min="9985" max="9985" width="5.140625" style="19" customWidth="1"/>
    <col min="9986" max="9986" width="36.5703125" style="19" customWidth="1"/>
    <col min="9987" max="9987" width="13.42578125" style="19" customWidth="1"/>
    <col min="9988" max="9988" width="6.5703125" style="19" customWidth="1"/>
    <col min="9989" max="9989" width="7.42578125" style="19" customWidth="1"/>
    <col min="9990" max="9990" width="11.42578125" style="19" customWidth="1"/>
    <col min="9991" max="9991" width="13.5703125" style="19" customWidth="1"/>
    <col min="9992" max="9992" width="11.5703125" style="19" customWidth="1"/>
    <col min="9993" max="9993" width="9.5703125" style="19" bestFit="1" customWidth="1"/>
    <col min="9994" max="9997" width="9.140625" style="19"/>
    <col min="9998" max="9998" width="13.85546875" style="19" customWidth="1"/>
    <col min="9999" max="10003" width="9.140625" style="19"/>
    <col min="10004" max="10004" width="12.28515625" style="19" bestFit="1" customWidth="1"/>
    <col min="10005" max="10240" width="9.140625" style="19"/>
    <col min="10241" max="10241" width="5.140625" style="19" customWidth="1"/>
    <col min="10242" max="10242" width="36.5703125" style="19" customWidth="1"/>
    <col min="10243" max="10243" width="13.42578125" style="19" customWidth="1"/>
    <col min="10244" max="10244" width="6.5703125" style="19" customWidth="1"/>
    <col min="10245" max="10245" width="7.42578125" style="19" customWidth="1"/>
    <col min="10246" max="10246" width="11.42578125" style="19" customWidth="1"/>
    <col min="10247" max="10247" width="13.5703125" style="19" customWidth="1"/>
    <col min="10248" max="10248" width="11.5703125" style="19" customWidth="1"/>
    <col min="10249" max="10249" width="9.5703125" style="19" bestFit="1" customWidth="1"/>
    <col min="10250" max="10253" width="9.140625" style="19"/>
    <col min="10254" max="10254" width="13.85546875" style="19" customWidth="1"/>
    <col min="10255" max="10259" width="9.140625" style="19"/>
    <col min="10260" max="10260" width="12.28515625" style="19" bestFit="1" customWidth="1"/>
    <col min="10261" max="10496" width="9.140625" style="19"/>
    <col min="10497" max="10497" width="5.140625" style="19" customWidth="1"/>
    <col min="10498" max="10498" width="36.5703125" style="19" customWidth="1"/>
    <col min="10499" max="10499" width="13.42578125" style="19" customWidth="1"/>
    <col min="10500" max="10500" width="6.5703125" style="19" customWidth="1"/>
    <col min="10501" max="10501" width="7.42578125" style="19" customWidth="1"/>
    <col min="10502" max="10502" width="11.42578125" style="19" customWidth="1"/>
    <col min="10503" max="10503" width="13.5703125" style="19" customWidth="1"/>
    <col min="10504" max="10504" width="11.5703125" style="19" customWidth="1"/>
    <col min="10505" max="10505" width="9.5703125" style="19" bestFit="1" customWidth="1"/>
    <col min="10506" max="10509" width="9.140625" style="19"/>
    <col min="10510" max="10510" width="13.85546875" style="19" customWidth="1"/>
    <col min="10511" max="10515" width="9.140625" style="19"/>
    <col min="10516" max="10516" width="12.28515625" style="19" bestFit="1" customWidth="1"/>
    <col min="10517" max="10752" width="9.140625" style="19"/>
    <col min="10753" max="10753" width="5.140625" style="19" customWidth="1"/>
    <col min="10754" max="10754" width="36.5703125" style="19" customWidth="1"/>
    <col min="10755" max="10755" width="13.42578125" style="19" customWidth="1"/>
    <col min="10756" max="10756" width="6.5703125" style="19" customWidth="1"/>
    <col min="10757" max="10757" width="7.42578125" style="19" customWidth="1"/>
    <col min="10758" max="10758" width="11.42578125" style="19" customWidth="1"/>
    <col min="10759" max="10759" width="13.5703125" style="19" customWidth="1"/>
    <col min="10760" max="10760" width="11.5703125" style="19" customWidth="1"/>
    <col min="10761" max="10761" width="9.5703125" style="19" bestFit="1" customWidth="1"/>
    <col min="10762" max="10765" width="9.140625" style="19"/>
    <col min="10766" max="10766" width="13.85546875" style="19" customWidth="1"/>
    <col min="10767" max="10771" width="9.140625" style="19"/>
    <col min="10772" max="10772" width="12.28515625" style="19" bestFit="1" customWidth="1"/>
    <col min="10773" max="11008" width="9.140625" style="19"/>
    <col min="11009" max="11009" width="5.140625" style="19" customWidth="1"/>
    <col min="11010" max="11010" width="36.5703125" style="19" customWidth="1"/>
    <col min="11011" max="11011" width="13.42578125" style="19" customWidth="1"/>
    <col min="11012" max="11012" width="6.5703125" style="19" customWidth="1"/>
    <col min="11013" max="11013" width="7.42578125" style="19" customWidth="1"/>
    <col min="11014" max="11014" width="11.42578125" style="19" customWidth="1"/>
    <col min="11015" max="11015" width="13.5703125" style="19" customWidth="1"/>
    <col min="11016" max="11016" width="11.5703125" style="19" customWidth="1"/>
    <col min="11017" max="11017" width="9.5703125" style="19" bestFit="1" customWidth="1"/>
    <col min="11018" max="11021" width="9.140625" style="19"/>
    <col min="11022" max="11022" width="13.85546875" style="19" customWidth="1"/>
    <col min="11023" max="11027" width="9.140625" style="19"/>
    <col min="11028" max="11028" width="12.28515625" style="19" bestFit="1" customWidth="1"/>
    <col min="11029" max="11264" width="9.140625" style="19"/>
    <col min="11265" max="11265" width="5.140625" style="19" customWidth="1"/>
    <col min="11266" max="11266" width="36.5703125" style="19" customWidth="1"/>
    <col min="11267" max="11267" width="13.42578125" style="19" customWidth="1"/>
    <col min="11268" max="11268" width="6.5703125" style="19" customWidth="1"/>
    <col min="11269" max="11269" width="7.42578125" style="19" customWidth="1"/>
    <col min="11270" max="11270" width="11.42578125" style="19" customWidth="1"/>
    <col min="11271" max="11271" width="13.5703125" style="19" customWidth="1"/>
    <col min="11272" max="11272" width="11.5703125" style="19" customWidth="1"/>
    <col min="11273" max="11273" width="9.5703125" style="19" bestFit="1" customWidth="1"/>
    <col min="11274" max="11277" width="9.140625" style="19"/>
    <col min="11278" max="11278" width="13.85546875" style="19" customWidth="1"/>
    <col min="11279" max="11283" width="9.140625" style="19"/>
    <col min="11284" max="11284" width="12.28515625" style="19" bestFit="1" customWidth="1"/>
    <col min="11285" max="11520" width="9.140625" style="19"/>
    <col min="11521" max="11521" width="5.140625" style="19" customWidth="1"/>
    <col min="11522" max="11522" width="36.5703125" style="19" customWidth="1"/>
    <col min="11523" max="11523" width="13.42578125" style="19" customWidth="1"/>
    <col min="11524" max="11524" width="6.5703125" style="19" customWidth="1"/>
    <col min="11525" max="11525" width="7.42578125" style="19" customWidth="1"/>
    <col min="11526" max="11526" width="11.42578125" style="19" customWidth="1"/>
    <col min="11527" max="11527" width="13.5703125" style="19" customWidth="1"/>
    <col min="11528" max="11528" width="11.5703125" style="19" customWidth="1"/>
    <col min="11529" max="11529" width="9.5703125" style="19" bestFit="1" customWidth="1"/>
    <col min="11530" max="11533" width="9.140625" style="19"/>
    <col min="11534" max="11534" width="13.85546875" style="19" customWidth="1"/>
    <col min="11535" max="11539" width="9.140625" style="19"/>
    <col min="11540" max="11540" width="12.28515625" style="19" bestFit="1" customWidth="1"/>
    <col min="11541" max="11776" width="9.140625" style="19"/>
    <col min="11777" max="11777" width="5.140625" style="19" customWidth="1"/>
    <col min="11778" max="11778" width="36.5703125" style="19" customWidth="1"/>
    <col min="11779" max="11779" width="13.42578125" style="19" customWidth="1"/>
    <col min="11780" max="11780" width="6.5703125" style="19" customWidth="1"/>
    <col min="11781" max="11781" width="7.42578125" style="19" customWidth="1"/>
    <col min="11782" max="11782" width="11.42578125" style="19" customWidth="1"/>
    <col min="11783" max="11783" width="13.5703125" style="19" customWidth="1"/>
    <col min="11784" max="11784" width="11.5703125" style="19" customWidth="1"/>
    <col min="11785" max="11785" width="9.5703125" style="19" bestFit="1" customWidth="1"/>
    <col min="11786" max="11789" width="9.140625" style="19"/>
    <col min="11790" max="11790" width="13.85546875" style="19" customWidth="1"/>
    <col min="11791" max="11795" width="9.140625" style="19"/>
    <col min="11796" max="11796" width="12.28515625" style="19" bestFit="1" customWidth="1"/>
    <col min="11797" max="12032" width="9.140625" style="19"/>
    <col min="12033" max="12033" width="5.140625" style="19" customWidth="1"/>
    <col min="12034" max="12034" width="36.5703125" style="19" customWidth="1"/>
    <col min="12035" max="12035" width="13.42578125" style="19" customWidth="1"/>
    <col min="12036" max="12036" width="6.5703125" style="19" customWidth="1"/>
    <col min="12037" max="12037" width="7.42578125" style="19" customWidth="1"/>
    <col min="12038" max="12038" width="11.42578125" style="19" customWidth="1"/>
    <col min="12039" max="12039" width="13.5703125" style="19" customWidth="1"/>
    <col min="12040" max="12040" width="11.5703125" style="19" customWidth="1"/>
    <col min="12041" max="12041" width="9.5703125" style="19" bestFit="1" customWidth="1"/>
    <col min="12042" max="12045" width="9.140625" style="19"/>
    <col min="12046" max="12046" width="13.85546875" style="19" customWidth="1"/>
    <col min="12047" max="12051" width="9.140625" style="19"/>
    <col min="12052" max="12052" width="12.28515625" style="19" bestFit="1" customWidth="1"/>
    <col min="12053" max="12288" width="9.140625" style="19"/>
    <col min="12289" max="12289" width="5.140625" style="19" customWidth="1"/>
    <col min="12290" max="12290" width="36.5703125" style="19" customWidth="1"/>
    <col min="12291" max="12291" width="13.42578125" style="19" customWidth="1"/>
    <col min="12292" max="12292" width="6.5703125" style="19" customWidth="1"/>
    <col min="12293" max="12293" width="7.42578125" style="19" customWidth="1"/>
    <col min="12294" max="12294" width="11.42578125" style="19" customWidth="1"/>
    <col min="12295" max="12295" width="13.5703125" style="19" customWidth="1"/>
    <col min="12296" max="12296" width="11.5703125" style="19" customWidth="1"/>
    <col min="12297" max="12297" width="9.5703125" style="19" bestFit="1" customWidth="1"/>
    <col min="12298" max="12301" width="9.140625" style="19"/>
    <col min="12302" max="12302" width="13.85546875" style="19" customWidth="1"/>
    <col min="12303" max="12307" width="9.140625" style="19"/>
    <col min="12308" max="12308" width="12.28515625" style="19" bestFit="1" customWidth="1"/>
    <col min="12309" max="12544" width="9.140625" style="19"/>
    <col min="12545" max="12545" width="5.140625" style="19" customWidth="1"/>
    <col min="12546" max="12546" width="36.5703125" style="19" customWidth="1"/>
    <col min="12547" max="12547" width="13.42578125" style="19" customWidth="1"/>
    <col min="12548" max="12548" width="6.5703125" style="19" customWidth="1"/>
    <col min="12549" max="12549" width="7.42578125" style="19" customWidth="1"/>
    <col min="12550" max="12550" width="11.42578125" style="19" customWidth="1"/>
    <col min="12551" max="12551" width="13.5703125" style="19" customWidth="1"/>
    <col min="12552" max="12552" width="11.5703125" style="19" customWidth="1"/>
    <col min="12553" max="12553" width="9.5703125" style="19" bestFit="1" customWidth="1"/>
    <col min="12554" max="12557" width="9.140625" style="19"/>
    <col min="12558" max="12558" width="13.85546875" style="19" customWidth="1"/>
    <col min="12559" max="12563" width="9.140625" style="19"/>
    <col min="12564" max="12564" width="12.28515625" style="19" bestFit="1" customWidth="1"/>
    <col min="12565" max="12800" width="9.140625" style="19"/>
    <col min="12801" max="12801" width="5.140625" style="19" customWidth="1"/>
    <col min="12802" max="12802" width="36.5703125" style="19" customWidth="1"/>
    <col min="12803" max="12803" width="13.42578125" style="19" customWidth="1"/>
    <col min="12804" max="12804" width="6.5703125" style="19" customWidth="1"/>
    <col min="12805" max="12805" width="7.42578125" style="19" customWidth="1"/>
    <col min="12806" max="12806" width="11.42578125" style="19" customWidth="1"/>
    <col min="12807" max="12807" width="13.5703125" style="19" customWidth="1"/>
    <col min="12808" max="12808" width="11.5703125" style="19" customWidth="1"/>
    <col min="12809" max="12809" width="9.5703125" style="19" bestFit="1" customWidth="1"/>
    <col min="12810" max="12813" width="9.140625" style="19"/>
    <col min="12814" max="12814" width="13.85546875" style="19" customWidth="1"/>
    <col min="12815" max="12819" width="9.140625" style="19"/>
    <col min="12820" max="12820" width="12.28515625" style="19" bestFit="1" customWidth="1"/>
    <col min="12821" max="13056" width="9.140625" style="19"/>
    <col min="13057" max="13057" width="5.140625" style="19" customWidth="1"/>
    <col min="13058" max="13058" width="36.5703125" style="19" customWidth="1"/>
    <col min="13059" max="13059" width="13.42578125" style="19" customWidth="1"/>
    <col min="13060" max="13060" width="6.5703125" style="19" customWidth="1"/>
    <col min="13061" max="13061" width="7.42578125" style="19" customWidth="1"/>
    <col min="13062" max="13062" width="11.42578125" style="19" customWidth="1"/>
    <col min="13063" max="13063" width="13.5703125" style="19" customWidth="1"/>
    <col min="13064" max="13064" width="11.5703125" style="19" customWidth="1"/>
    <col min="13065" max="13065" width="9.5703125" style="19" bestFit="1" customWidth="1"/>
    <col min="13066" max="13069" width="9.140625" style="19"/>
    <col min="13070" max="13070" width="13.85546875" style="19" customWidth="1"/>
    <col min="13071" max="13075" width="9.140625" style="19"/>
    <col min="13076" max="13076" width="12.28515625" style="19" bestFit="1" customWidth="1"/>
    <col min="13077" max="13312" width="9.140625" style="19"/>
    <col min="13313" max="13313" width="5.140625" style="19" customWidth="1"/>
    <col min="13314" max="13314" width="36.5703125" style="19" customWidth="1"/>
    <col min="13315" max="13315" width="13.42578125" style="19" customWidth="1"/>
    <col min="13316" max="13316" width="6.5703125" style="19" customWidth="1"/>
    <col min="13317" max="13317" width="7.42578125" style="19" customWidth="1"/>
    <col min="13318" max="13318" width="11.42578125" style="19" customWidth="1"/>
    <col min="13319" max="13319" width="13.5703125" style="19" customWidth="1"/>
    <col min="13320" max="13320" width="11.5703125" style="19" customWidth="1"/>
    <col min="13321" max="13321" width="9.5703125" style="19" bestFit="1" customWidth="1"/>
    <col min="13322" max="13325" width="9.140625" style="19"/>
    <col min="13326" max="13326" width="13.85546875" style="19" customWidth="1"/>
    <col min="13327" max="13331" width="9.140625" style="19"/>
    <col min="13332" max="13332" width="12.28515625" style="19" bestFit="1" customWidth="1"/>
    <col min="13333" max="13568" width="9.140625" style="19"/>
    <col min="13569" max="13569" width="5.140625" style="19" customWidth="1"/>
    <col min="13570" max="13570" width="36.5703125" style="19" customWidth="1"/>
    <col min="13571" max="13571" width="13.42578125" style="19" customWidth="1"/>
    <col min="13572" max="13572" width="6.5703125" style="19" customWidth="1"/>
    <col min="13573" max="13573" width="7.42578125" style="19" customWidth="1"/>
    <col min="13574" max="13574" width="11.42578125" style="19" customWidth="1"/>
    <col min="13575" max="13575" width="13.5703125" style="19" customWidth="1"/>
    <col min="13576" max="13576" width="11.5703125" style="19" customWidth="1"/>
    <col min="13577" max="13577" width="9.5703125" style="19" bestFit="1" customWidth="1"/>
    <col min="13578" max="13581" width="9.140625" style="19"/>
    <col min="13582" max="13582" width="13.85546875" style="19" customWidth="1"/>
    <col min="13583" max="13587" width="9.140625" style="19"/>
    <col min="13588" max="13588" width="12.28515625" style="19" bestFit="1" customWidth="1"/>
    <col min="13589" max="13824" width="9.140625" style="19"/>
    <col min="13825" max="13825" width="5.140625" style="19" customWidth="1"/>
    <col min="13826" max="13826" width="36.5703125" style="19" customWidth="1"/>
    <col min="13827" max="13827" width="13.42578125" style="19" customWidth="1"/>
    <col min="13828" max="13828" width="6.5703125" style="19" customWidth="1"/>
    <col min="13829" max="13829" width="7.42578125" style="19" customWidth="1"/>
    <col min="13830" max="13830" width="11.42578125" style="19" customWidth="1"/>
    <col min="13831" max="13831" width="13.5703125" style="19" customWidth="1"/>
    <col min="13832" max="13832" width="11.5703125" style="19" customWidth="1"/>
    <col min="13833" max="13833" width="9.5703125" style="19" bestFit="1" customWidth="1"/>
    <col min="13834" max="13837" width="9.140625" style="19"/>
    <col min="13838" max="13838" width="13.85546875" style="19" customWidth="1"/>
    <col min="13839" max="13843" width="9.140625" style="19"/>
    <col min="13844" max="13844" width="12.28515625" style="19" bestFit="1" customWidth="1"/>
    <col min="13845" max="14080" width="9.140625" style="19"/>
    <col min="14081" max="14081" width="5.140625" style="19" customWidth="1"/>
    <col min="14082" max="14082" width="36.5703125" style="19" customWidth="1"/>
    <col min="14083" max="14083" width="13.42578125" style="19" customWidth="1"/>
    <col min="14084" max="14084" width="6.5703125" style="19" customWidth="1"/>
    <col min="14085" max="14085" width="7.42578125" style="19" customWidth="1"/>
    <col min="14086" max="14086" width="11.42578125" style="19" customWidth="1"/>
    <col min="14087" max="14087" width="13.5703125" style="19" customWidth="1"/>
    <col min="14088" max="14088" width="11.5703125" style="19" customWidth="1"/>
    <col min="14089" max="14089" width="9.5703125" style="19" bestFit="1" customWidth="1"/>
    <col min="14090" max="14093" width="9.140625" style="19"/>
    <col min="14094" max="14094" width="13.85546875" style="19" customWidth="1"/>
    <col min="14095" max="14099" width="9.140625" style="19"/>
    <col min="14100" max="14100" width="12.28515625" style="19" bestFit="1" customWidth="1"/>
    <col min="14101" max="14336" width="9.140625" style="19"/>
    <col min="14337" max="14337" width="5.140625" style="19" customWidth="1"/>
    <col min="14338" max="14338" width="36.5703125" style="19" customWidth="1"/>
    <col min="14339" max="14339" width="13.42578125" style="19" customWidth="1"/>
    <col min="14340" max="14340" width="6.5703125" style="19" customWidth="1"/>
    <col min="14341" max="14341" width="7.42578125" style="19" customWidth="1"/>
    <col min="14342" max="14342" width="11.42578125" style="19" customWidth="1"/>
    <col min="14343" max="14343" width="13.5703125" style="19" customWidth="1"/>
    <col min="14344" max="14344" width="11.5703125" style="19" customWidth="1"/>
    <col min="14345" max="14345" width="9.5703125" style="19" bestFit="1" customWidth="1"/>
    <col min="14346" max="14349" width="9.140625" style="19"/>
    <col min="14350" max="14350" width="13.85546875" style="19" customWidth="1"/>
    <col min="14351" max="14355" width="9.140625" style="19"/>
    <col min="14356" max="14356" width="12.28515625" style="19" bestFit="1" customWidth="1"/>
    <col min="14357" max="14592" width="9.140625" style="19"/>
    <col min="14593" max="14593" width="5.140625" style="19" customWidth="1"/>
    <col min="14594" max="14594" width="36.5703125" style="19" customWidth="1"/>
    <col min="14595" max="14595" width="13.42578125" style="19" customWidth="1"/>
    <col min="14596" max="14596" width="6.5703125" style="19" customWidth="1"/>
    <col min="14597" max="14597" width="7.42578125" style="19" customWidth="1"/>
    <col min="14598" max="14598" width="11.42578125" style="19" customWidth="1"/>
    <col min="14599" max="14599" width="13.5703125" style="19" customWidth="1"/>
    <col min="14600" max="14600" width="11.5703125" style="19" customWidth="1"/>
    <col min="14601" max="14601" width="9.5703125" style="19" bestFit="1" customWidth="1"/>
    <col min="14602" max="14605" width="9.140625" style="19"/>
    <col min="14606" max="14606" width="13.85546875" style="19" customWidth="1"/>
    <col min="14607" max="14611" width="9.140625" style="19"/>
    <col min="14612" max="14612" width="12.28515625" style="19" bestFit="1" customWidth="1"/>
    <col min="14613" max="14848" width="9.140625" style="19"/>
    <col min="14849" max="14849" width="5.140625" style="19" customWidth="1"/>
    <col min="14850" max="14850" width="36.5703125" style="19" customWidth="1"/>
    <col min="14851" max="14851" width="13.42578125" style="19" customWidth="1"/>
    <col min="14852" max="14852" width="6.5703125" style="19" customWidth="1"/>
    <col min="14853" max="14853" width="7.42578125" style="19" customWidth="1"/>
    <col min="14854" max="14854" width="11.42578125" style="19" customWidth="1"/>
    <col min="14855" max="14855" width="13.5703125" style="19" customWidth="1"/>
    <col min="14856" max="14856" width="11.5703125" style="19" customWidth="1"/>
    <col min="14857" max="14857" width="9.5703125" style="19" bestFit="1" customWidth="1"/>
    <col min="14858" max="14861" width="9.140625" style="19"/>
    <col min="14862" max="14862" width="13.85546875" style="19" customWidth="1"/>
    <col min="14863" max="14867" width="9.140625" style="19"/>
    <col min="14868" max="14868" width="12.28515625" style="19" bestFit="1" customWidth="1"/>
    <col min="14869" max="15104" width="9.140625" style="19"/>
    <col min="15105" max="15105" width="5.140625" style="19" customWidth="1"/>
    <col min="15106" max="15106" width="36.5703125" style="19" customWidth="1"/>
    <col min="15107" max="15107" width="13.42578125" style="19" customWidth="1"/>
    <col min="15108" max="15108" width="6.5703125" style="19" customWidth="1"/>
    <col min="15109" max="15109" width="7.42578125" style="19" customWidth="1"/>
    <col min="15110" max="15110" width="11.42578125" style="19" customWidth="1"/>
    <col min="15111" max="15111" width="13.5703125" style="19" customWidth="1"/>
    <col min="15112" max="15112" width="11.5703125" style="19" customWidth="1"/>
    <col min="15113" max="15113" width="9.5703125" style="19" bestFit="1" customWidth="1"/>
    <col min="15114" max="15117" width="9.140625" style="19"/>
    <col min="15118" max="15118" width="13.85546875" style="19" customWidth="1"/>
    <col min="15119" max="15123" width="9.140625" style="19"/>
    <col min="15124" max="15124" width="12.28515625" style="19" bestFit="1" customWidth="1"/>
    <col min="15125" max="15360" width="9.140625" style="19"/>
    <col min="15361" max="15361" width="5.140625" style="19" customWidth="1"/>
    <col min="15362" max="15362" width="36.5703125" style="19" customWidth="1"/>
    <col min="15363" max="15363" width="13.42578125" style="19" customWidth="1"/>
    <col min="15364" max="15364" width="6.5703125" style="19" customWidth="1"/>
    <col min="15365" max="15365" width="7.42578125" style="19" customWidth="1"/>
    <col min="15366" max="15366" width="11.42578125" style="19" customWidth="1"/>
    <col min="15367" max="15367" width="13.5703125" style="19" customWidth="1"/>
    <col min="15368" max="15368" width="11.5703125" style="19" customWidth="1"/>
    <col min="15369" max="15369" width="9.5703125" style="19" bestFit="1" customWidth="1"/>
    <col min="15370" max="15373" width="9.140625" style="19"/>
    <col min="15374" max="15374" width="13.85546875" style="19" customWidth="1"/>
    <col min="15375" max="15379" width="9.140625" style="19"/>
    <col min="15380" max="15380" width="12.28515625" style="19" bestFit="1" customWidth="1"/>
    <col min="15381" max="15616" width="9.140625" style="19"/>
    <col min="15617" max="15617" width="5.140625" style="19" customWidth="1"/>
    <col min="15618" max="15618" width="36.5703125" style="19" customWidth="1"/>
    <col min="15619" max="15619" width="13.42578125" style="19" customWidth="1"/>
    <col min="15620" max="15620" width="6.5703125" style="19" customWidth="1"/>
    <col min="15621" max="15621" width="7.42578125" style="19" customWidth="1"/>
    <col min="15622" max="15622" width="11.42578125" style="19" customWidth="1"/>
    <col min="15623" max="15623" width="13.5703125" style="19" customWidth="1"/>
    <col min="15624" max="15624" width="11.5703125" style="19" customWidth="1"/>
    <col min="15625" max="15625" width="9.5703125" style="19" bestFit="1" customWidth="1"/>
    <col min="15626" max="15629" width="9.140625" style="19"/>
    <col min="15630" max="15630" width="13.85546875" style="19" customWidth="1"/>
    <col min="15631" max="15635" width="9.140625" style="19"/>
    <col min="15636" max="15636" width="12.28515625" style="19" bestFit="1" customWidth="1"/>
    <col min="15637" max="15872" width="9.140625" style="19"/>
    <col min="15873" max="15873" width="5.140625" style="19" customWidth="1"/>
    <col min="15874" max="15874" width="36.5703125" style="19" customWidth="1"/>
    <col min="15875" max="15875" width="13.42578125" style="19" customWidth="1"/>
    <col min="15876" max="15876" width="6.5703125" style="19" customWidth="1"/>
    <col min="15877" max="15877" width="7.42578125" style="19" customWidth="1"/>
    <col min="15878" max="15878" width="11.42578125" style="19" customWidth="1"/>
    <col min="15879" max="15879" width="13.5703125" style="19" customWidth="1"/>
    <col min="15880" max="15880" width="11.5703125" style="19" customWidth="1"/>
    <col min="15881" max="15881" width="9.5703125" style="19" bestFit="1" customWidth="1"/>
    <col min="15882" max="15885" width="9.140625" style="19"/>
    <col min="15886" max="15886" width="13.85546875" style="19" customWidth="1"/>
    <col min="15887" max="15891" width="9.140625" style="19"/>
    <col min="15892" max="15892" width="12.28515625" style="19" bestFit="1" customWidth="1"/>
    <col min="15893" max="16128" width="9.140625" style="19"/>
    <col min="16129" max="16129" width="5.140625" style="19" customWidth="1"/>
    <col min="16130" max="16130" width="36.5703125" style="19" customWidth="1"/>
    <col min="16131" max="16131" width="13.42578125" style="19" customWidth="1"/>
    <col min="16132" max="16132" width="6.5703125" style="19" customWidth="1"/>
    <col min="16133" max="16133" width="7.42578125" style="19" customWidth="1"/>
    <col min="16134" max="16134" width="11.42578125" style="19" customWidth="1"/>
    <col min="16135" max="16135" width="13.5703125" style="19" customWidth="1"/>
    <col min="16136" max="16136" width="11.5703125" style="19" customWidth="1"/>
    <col min="16137" max="16137" width="9.5703125" style="19" bestFit="1" customWidth="1"/>
    <col min="16138" max="16141" width="9.140625" style="19"/>
    <col min="16142" max="16142" width="13.85546875" style="19" customWidth="1"/>
    <col min="16143" max="16147" width="9.140625" style="19"/>
    <col min="16148" max="16148" width="12.28515625" style="19" bestFit="1" customWidth="1"/>
    <col min="16149" max="16384" width="9.140625" style="19"/>
  </cols>
  <sheetData>
    <row r="1" spans="1:7" ht="21.75" customHeight="1">
      <c r="F1" s="117" t="s">
        <v>79</v>
      </c>
    </row>
    <row r="2" spans="1:7" s="127" customFormat="1" ht="21.75" customHeight="1">
      <c r="B2" s="127" t="s">
        <v>81</v>
      </c>
      <c r="E2" s="128"/>
      <c r="G2" s="129"/>
    </row>
    <row r="3" spans="1:7" ht="24" customHeight="1">
      <c r="A3" s="147" t="s">
        <v>101</v>
      </c>
      <c r="B3" s="148"/>
      <c r="C3" s="148"/>
      <c r="D3" s="148"/>
      <c r="E3" s="148"/>
      <c r="F3" s="148"/>
      <c r="G3" s="148"/>
    </row>
    <row r="4" spans="1:7" s="43" customFormat="1" ht="24.6" customHeight="1">
      <c r="A4" s="41" t="s">
        <v>5</v>
      </c>
      <c r="B4" s="149" t="s">
        <v>6</v>
      </c>
      <c r="C4" s="151" t="s">
        <v>7</v>
      </c>
      <c r="D4" s="151" t="s">
        <v>8</v>
      </c>
      <c r="E4" s="153" t="s">
        <v>9</v>
      </c>
      <c r="F4" s="155" t="s">
        <v>31</v>
      </c>
      <c r="G4" s="156"/>
    </row>
    <row r="5" spans="1:7" s="43" customFormat="1" ht="15.6" customHeight="1">
      <c r="A5" s="44" t="s">
        <v>10</v>
      </c>
      <c r="B5" s="150"/>
      <c r="C5" s="152"/>
      <c r="D5" s="152"/>
      <c r="E5" s="154"/>
      <c r="F5" s="46" t="s">
        <v>16</v>
      </c>
      <c r="G5" s="47" t="s">
        <v>17</v>
      </c>
    </row>
    <row r="6" spans="1:7" s="55" customFormat="1" ht="18.75" customHeight="1">
      <c r="A6" s="48"/>
      <c r="B6" s="49" t="s">
        <v>32</v>
      </c>
      <c r="C6" s="50"/>
      <c r="D6" s="51"/>
      <c r="E6" s="52"/>
      <c r="F6" s="53"/>
      <c r="G6" s="54"/>
    </row>
    <row r="7" spans="1:7" s="57" customFormat="1">
      <c r="A7" s="56" t="s">
        <v>33</v>
      </c>
      <c r="B7" s="37" t="s">
        <v>34</v>
      </c>
      <c r="C7" s="138" t="s">
        <v>35</v>
      </c>
      <c r="D7" s="139"/>
      <c r="E7" s="139"/>
      <c r="F7" s="139"/>
      <c r="G7" s="140"/>
    </row>
    <row r="8" spans="1:7" s="57" customFormat="1" ht="23.25" customHeight="1">
      <c r="A8" s="63" t="s">
        <v>36</v>
      </c>
      <c r="B8" s="59" t="s">
        <v>13</v>
      </c>
      <c r="C8" s="36" t="s">
        <v>38</v>
      </c>
      <c r="D8" s="36" t="s">
        <v>12</v>
      </c>
      <c r="E8" s="36">
        <v>1</v>
      </c>
      <c r="F8" s="61">
        <v>1017</v>
      </c>
      <c r="G8" s="64">
        <f>ROUND(E8*F8,2)</f>
        <v>1017</v>
      </c>
    </row>
    <row r="9" spans="1:7" s="57" customFormat="1">
      <c r="A9" s="65" t="s">
        <v>37</v>
      </c>
      <c r="B9" s="59" t="s">
        <v>40</v>
      </c>
      <c r="C9" s="36" t="s">
        <v>41</v>
      </c>
      <c r="D9" s="36" t="s">
        <v>12</v>
      </c>
      <c r="E9" s="36">
        <v>1</v>
      </c>
      <c r="F9" s="61">
        <v>1729</v>
      </c>
      <c r="G9" s="66">
        <f>E9*F9</f>
        <v>1729</v>
      </c>
    </row>
    <row r="10" spans="1:7" s="57" customFormat="1" ht="30">
      <c r="A10" s="65" t="s">
        <v>39</v>
      </c>
      <c r="B10" s="59" t="s">
        <v>43</v>
      </c>
      <c r="C10" s="36" t="s">
        <v>19</v>
      </c>
      <c r="D10" s="36" t="s">
        <v>12</v>
      </c>
      <c r="E10" s="36">
        <v>1</v>
      </c>
      <c r="F10" s="61">
        <v>3268</v>
      </c>
      <c r="G10" s="66">
        <f>E10*F10</f>
        <v>3268</v>
      </c>
    </row>
    <row r="11" spans="1:7" s="57" customFormat="1" ht="30">
      <c r="A11" s="67" t="s">
        <v>42</v>
      </c>
      <c r="B11" s="59" t="s">
        <v>20</v>
      </c>
      <c r="C11" s="36" t="s">
        <v>21</v>
      </c>
      <c r="D11" s="36" t="s">
        <v>12</v>
      </c>
      <c r="E11" s="60">
        <v>1</v>
      </c>
      <c r="F11" s="61">
        <v>7467</v>
      </c>
      <c r="G11" s="62">
        <f t="shared" ref="G11" si="0">ROUND(E11*F11,2)</f>
        <v>7467</v>
      </c>
    </row>
    <row r="12" spans="1:7" s="57" customFormat="1">
      <c r="A12" s="37"/>
      <c r="B12" s="71" t="s">
        <v>63</v>
      </c>
      <c r="C12" s="33"/>
      <c r="D12" s="72" t="s">
        <v>14</v>
      </c>
      <c r="E12" s="33"/>
      <c r="F12" s="38"/>
      <c r="G12" s="38">
        <f>SUM(G8:G11)</f>
        <v>13481</v>
      </c>
    </row>
    <row r="13" spans="1:7" s="57" customFormat="1" ht="40.5">
      <c r="A13" s="37"/>
      <c r="B13" s="73" t="s">
        <v>71</v>
      </c>
      <c r="C13" s="33">
        <v>0.23</v>
      </c>
      <c r="D13" s="72" t="s">
        <v>14</v>
      </c>
      <c r="E13" s="33"/>
      <c r="F13" s="38"/>
      <c r="G13" s="74">
        <f>ROUND(G12*0.23,2)</f>
        <v>3100.63</v>
      </c>
    </row>
    <row r="14" spans="1:7" s="57" customFormat="1" ht="18.75" customHeight="1">
      <c r="A14" s="89"/>
      <c r="B14" s="141" t="s">
        <v>61</v>
      </c>
      <c r="C14" s="142"/>
      <c r="D14" s="22" t="s">
        <v>14</v>
      </c>
      <c r="E14" s="24"/>
      <c r="F14" s="25"/>
      <c r="G14" s="90">
        <f>ROUND(G13,2)</f>
        <v>3100.63</v>
      </c>
    </row>
    <row r="15" spans="1:7" s="57" customFormat="1">
      <c r="A15" s="91"/>
      <c r="B15" s="143" t="s">
        <v>62</v>
      </c>
      <c r="C15" s="144"/>
      <c r="D15" s="20" t="s">
        <v>14</v>
      </c>
      <c r="E15" s="92"/>
      <c r="F15" s="39"/>
      <c r="G15" s="39">
        <f>ROUND(G14*0.18,2)</f>
        <v>558.11</v>
      </c>
    </row>
    <row r="16" spans="1:7" s="57" customFormat="1" ht="17.25" customHeight="1">
      <c r="A16" s="93"/>
      <c r="B16" s="145" t="s">
        <v>23</v>
      </c>
      <c r="C16" s="146"/>
      <c r="D16" s="22" t="s">
        <v>14</v>
      </c>
      <c r="E16" s="94"/>
      <c r="F16" s="90"/>
      <c r="G16" s="90">
        <f>SUM(G14:G15)</f>
        <v>3658.7400000000002</v>
      </c>
    </row>
    <row r="17" spans="1:7" s="57" customFormat="1" ht="17.25" customHeight="1">
      <c r="A17" s="95"/>
      <c r="B17" s="96"/>
      <c r="C17" s="97"/>
      <c r="D17" s="98"/>
      <c r="E17" s="95"/>
      <c r="F17" s="95"/>
      <c r="G17" s="95"/>
    </row>
    <row r="18" spans="1:7" s="110" customFormat="1" ht="15.75">
      <c r="A18" s="108"/>
      <c r="B18" s="109" t="s">
        <v>75</v>
      </c>
      <c r="E18" s="111"/>
      <c r="F18" s="111" t="s">
        <v>76</v>
      </c>
      <c r="G18" s="112"/>
    </row>
    <row r="19" spans="1:7" s="110" customFormat="1" ht="15.75">
      <c r="A19" s="108"/>
      <c r="C19" s="113"/>
      <c r="E19" s="111"/>
      <c r="G19" s="114"/>
    </row>
    <row r="20" spans="1:7" s="116" customFormat="1" ht="15.75">
      <c r="A20" s="115"/>
      <c r="B20" s="116" t="s">
        <v>77</v>
      </c>
      <c r="F20" s="116" t="s">
        <v>78</v>
      </c>
    </row>
    <row r="21" spans="1:7" s="57" customFormat="1">
      <c r="A21" s="29"/>
      <c r="B21" s="19"/>
      <c r="C21" s="30"/>
      <c r="D21" s="19"/>
      <c r="E21" s="31"/>
      <c r="F21" s="99"/>
      <c r="G21" s="32"/>
    </row>
    <row r="22" spans="1:7" s="57" customFormat="1" ht="18" customHeight="1">
      <c r="A22" s="29"/>
      <c r="B22" s="19"/>
      <c r="C22" s="30"/>
      <c r="D22" s="19"/>
      <c r="E22" s="31"/>
      <c r="F22" s="99"/>
      <c r="G22" s="32"/>
    </row>
    <row r="23" spans="1:7" s="57" customFormat="1" ht="18.75" customHeight="1">
      <c r="A23" s="29"/>
      <c r="B23" s="19"/>
      <c r="C23" s="30"/>
      <c r="D23" s="19"/>
      <c r="E23" s="31"/>
      <c r="F23" s="99"/>
      <c r="G23" s="32"/>
    </row>
    <row r="24" spans="1:7" s="57" customFormat="1">
      <c r="A24" s="29"/>
      <c r="B24" s="19"/>
      <c r="C24" s="30"/>
      <c r="D24" s="19"/>
      <c r="E24" s="31"/>
      <c r="F24" s="99"/>
      <c r="G24" s="32"/>
    </row>
    <row r="25" spans="1:7" s="57" customFormat="1">
      <c r="A25" s="29"/>
      <c r="B25" s="19"/>
      <c r="C25" s="30"/>
      <c r="D25" s="19"/>
      <c r="E25" s="31"/>
      <c r="F25" s="99"/>
      <c r="G25" s="32"/>
    </row>
    <row r="26" spans="1:7" s="57" customFormat="1" ht="18" customHeight="1">
      <c r="A26" s="29"/>
      <c r="B26" s="19"/>
      <c r="C26" s="30"/>
      <c r="D26" s="19"/>
      <c r="E26" s="31"/>
      <c r="F26" s="99"/>
      <c r="G26" s="32"/>
    </row>
    <row r="27" spans="1:7" s="57" customFormat="1">
      <c r="A27" s="29"/>
      <c r="B27" s="19"/>
      <c r="C27" s="30"/>
      <c r="D27" s="19"/>
      <c r="E27" s="31"/>
      <c r="F27" s="99"/>
      <c r="G27" s="32"/>
    </row>
    <row r="28" spans="1:7" s="57" customFormat="1" ht="17.25" customHeight="1">
      <c r="A28" s="29"/>
      <c r="B28" s="19"/>
      <c r="C28" s="30"/>
      <c r="D28" s="19"/>
      <c r="E28" s="31"/>
      <c r="F28" s="99"/>
      <c r="G28" s="32"/>
    </row>
    <row r="29" spans="1:7" s="57" customFormat="1">
      <c r="A29" s="29"/>
      <c r="B29" s="19"/>
      <c r="C29" s="30"/>
      <c r="D29" s="19"/>
      <c r="E29" s="31"/>
      <c r="F29" s="99"/>
      <c r="G29" s="32"/>
    </row>
    <row r="30" spans="1:7" s="28" customFormat="1">
      <c r="A30" s="29"/>
      <c r="B30" s="19"/>
      <c r="C30" s="30"/>
      <c r="D30" s="19"/>
      <c r="E30" s="31"/>
      <c r="F30" s="99"/>
      <c r="G30" s="32"/>
    </row>
    <row r="31" spans="1:7" s="28" customFormat="1">
      <c r="A31" s="29"/>
      <c r="B31" s="19"/>
      <c r="C31" s="30"/>
      <c r="D31" s="19"/>
      <c r="E31" s="31"/>
      <c r="F31" s="99"/>
      <c r="G31" s="32"/>
    </row>
  </sheetData>
  <mergeCells count="10">
    <mergeCell ref="C7:G7"/>
    <mergeCell ref="B14:C14"/>
    <mergeCell ref="B15:C15"/>
    <mergeCell ref="B16:C16"/>
    <mergeCell ref="A3:G3"/>
    <mergeCell ref="B4:B5"/>
    <mergeCell ref="C4:C5"/>
    <mergeCell ref="D4:D5"/>
    <mergeCell ref="E4:E5"/>
    <mergeCell ref="F4:G4"/>
  </mergeCells>
  <pageMargins left="0.70866141732283472" right="0.23622047244094491" top="0.23622047244094491" bottom="0.15748031496062992" header="0.19685039370078741" footer="0.1574803149606299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0"/>
  <sheetViews>
    <sheetView topLeftCell="A22" workbookViewId="0">
      <selection activeCell="B2" sqref="B2:G2"/>
    </sheetView>
  </sheetViews>
  <sheetFormatPr defaultRowHeight="15"/>
  <cols>
    <col min="1" max="1" width="5.140625" style="29" customWidth="1"/>
    <col min="2" max="2" width="38.140625" style="19" customWidth="1"/>
    <col min="3" max="3" width="13.42578125" style="30" customWidth="1"/>
    <col min="4" max="4" width="6.5703125" style="19" customWidth="1"/>
    <col min="5" max="5" width="7.42578125" style="31" customWidth="1"/>
    <col min="6" max="6" width="11.42578125" style="99" customWidth="1"/>
    <col min="7" max="7" width="13.5703125" style="32" customWidth="1"/>
  </cols>
  <sheetData>
    <row r="1" spans="1:7">
      <c r="G1" s="118"/>
    </row>
    <row r="2" spans="1:7" ht="15.75">
      <c r="A2" s="108"/>
      <c r="B2" s="159" t="s">
        <v>81</v>
      </c>
      <c r="C2" s="159"/>
      <c r="D2" s="159"/>
      <c r="E2" s="159"/>
      <c r="F2" s="159"/>
      <c r="G2" s="159"/>
    </row>
    <row r="3" spans="1:7" ht="15.75">
      <c r="A3" s="160" t="s">
        <v>82</v>
      </c>
      <c r="B3" s="160"/>
      <c r="C3" s="160"/>
      <c r="D3" s="160"/>
      <c r="E3" s="160"/>
      <c r="F3" s="160"/>
      <c r="G3" s="160"/>
    </row>
    <row r="4" spans="1:7">
      <c r="A4" s="104" t="s">
        <v>5</v>
      </c>
      <c r="B4" s="149" t="s">
        <v>6</v>
      </c>
      <c r="C4" s="151" t="s">
        <v>7</v>
      </c>
      <c r="D4" s="151" t="s">
        <v>8</v>
      </c>
      <c r="E4" s="153" t="s">
        <v>9</v>
      </c>
      <c r="F4" s="155" t="s">
        <v>31</v>
      </c>
      <c r="G4" s="156"/>
    </row>
    <row r="5" spans="1:7">
      <c r="A5" s="105" t="s">
        <v>10</v>
      </c>
      <c r="B5" s="150"/>
      <c r="C5" s="152"/>
      <c r="D5" s="152"/>
      <c r="E5" s="154"/>
      <c r="F5" s="46" t="s">
        <v>16</v>
      </c>
      <c r="G5" s="47" t="s">
        <v>17</v>
      </c>
    </row>
    <row r="6" spans="1:7" ht="42.75">
      <c r="A6" s="48"/>
      <c r="B6" s="49" t="s">
        <v>85</v>
      </c>
      <c r="C6" s="50"/>
      <c r="D6" s="51"/>
      <c r="E6" s="52"/>
      <c r="F6" s="53"/>
      <c r="G6" s="54"/>
    </row>
    <row r="7" spans="1:7">
      <c r="A7" s="56" t="s">
        <v>33</v>
      </c>
      <c r="B7" s="37" t="s">
        <v>34</v>
      </c>
      <c r="C7" s="138" t="s">
        <v>35</v>
      </c>
      <c r="D7" s="139"/>
      <c r="E7" s="139"/>
      <c r="F7" s="139"/>
      <c r="G7" s="140"/>
    </row>
    <row r="8" spans="1:7">
      <c r="A8" s="63" t="s">
        <v>36</v>
      </c>
      <c r="B8" s="59" t="s">
        <v>13</v>
      </c>
      <c r="C8" s="36" t="s">
        <v>38</v>
      </c>
      <c r="D8" s="36" t="s">
        <v>12</v>
      </c>
      <c r="E8" s="36">
        <v>73</v>
      </c>
      <c r="F8" s="61">
        <v>1017</v>
      </c>
      <c r="G8" s="64">
        <f>ROUND(E8*F8,2)</f>
        <v>74241</v>
      </c>
    </row>
    <row r="9" spans="1:7">
      <c r="A9" s="65" t="s">
        <v>37</v>
      </c>
      <c r="B9" s="59" t="s">
        <v>40</v>
      </c>
      <c r="C9" s="36" t="s">
        <v>41</v>
      </c>
      <c r="D9" s="36" t="s">
        <v>12</v>
      </c>
      <c r="E9" s="36">
        <v>73</v>
      </c>
      <c r="F9" s="61">
        <v>1729</v>
      </c>
      <c r="G9" s="66">
        <f>E9*F9</f>
        <v>126217</v>
      </c>
    </row>
    <row r="10" spans="1:7" ht="30">
      <c r="A10" s="65" t="s">
        <v>39</v>
      </c>
      <c r="B10" s="59" t="s">
        <v>43</v>
      </c>
      <c r="C10" s="36" t="s">
        <v>19</v>
      </c>
      <c r="D10" s="36" t="s">
        <v>12</v>
      </c>
      <c r="E10" s="36">
        <v>73</v>
      </c>
      <c r="F10" s="61">
        <v>3268</v>
      </c>
      <c r="G10" s="66">
        <f>E10*F10</f>
        <v>238564</v>
      </c>
    </row>
    <row r="11" spans="1:7" ht="30">
      <c r="A11" s="67" t="s">
        <v>42</v>
      </c>
      <c r="B11" s="59" t="s">
        <v>20</v>
      </c>
      <c r="C11" s="36" t="s">
        <v>21</v>
      </c>
      <c r="D11" s="36" t="s">
        <v>12</v>
      </c>
      <c r="E11" s="60">
        <v>73</v>
      </c>
      <c r="F11" s="61">
        <v>7467</v>
      </c>
      <c r="G11" s="62">
        <f>ROUND(E11*F11,2)</f>
        <v>545091</v>
      </c>
    </row>
    <row r="12" spans="1:7">
      <c r="A12" s="37"/>
      <c r="B12" s="71" t="s">
        <v>83</v>
      </c>
      <c r="C12" s="33"/>
      <c r="D12" s="72" t="s">
        <v>14</v>
      </c>
      <c r="E12" s="33"/>
      <c r="F12" s="38"/>
      <c r="G12" s="38">
        <f>SUM(G8:G11)</f>
        <v>984113</v>
      </c>
    </row>
    <row r="13" spans="1:7" ht="40.5">
      <c r="A13" s="37"/>
      <c r="B13" s="119" t="s">
        <v>84</v>
      </c>
      <c r="C13" s="33">
        <v>0.23</v>
      </c>
      <c r="D13" s="72" t="s">
        <v>14</v>
      </c>
      <c r="E13" s="33"/>
      <c r="F13" s="38"/>
      <c r="G13" s="74">
        <f>ROUND(G12*0.23,2)</f>
        <v>226345.99</v>
      </c>
    </row>
    <row r="14" spans="1:7">
      <c r="A14" s="89"/>
      <c r="B14" s="141" t="s">
        <v>61</v>
      </c>
      <c r="C14" s="142"/>
      <c r="D14" s="102" t="s">
        <v>14</v>
      </c>
      <c r="E14" s="24"/>
      <c r="F14" s="25"/>
      <c r="G14" s="90">
        <f>G13</f>
        <v>226345.99</v>
      </c>
    </row>
    <row r="15" spans="1:7" s="55" customFormat="1" ht="36.75" customHeight="1">
      <c r="A15" s="48"/>
      <c r="B15" s="49" t="s">
        <v>86</v>
      </c>
      <c r="C15" s="50"/>
      <c r="D15" s="51"/>
      <c r="E15" s="52"/>
      <c r="F15" s="53"/>
      <c r="G15" s="54"/>
    </row>
    <row r="16" spans="1:7" s="57" customFormat="1">
      <c r="A16" s="56" t="s">
        <v>89</v>
      </c>
      <c r="B16" s="37" t="s">
        <v>34</v>
      </c>
      <c r="C16" s="138" t="s">
        <v>35</v>
      </c>
      <c r="D16" s="139"/>
      <c r="E16" s="139"/>
      <c r="F16" s="139"/>
      <c r="G16" s="140"/>
    </row>
    <row r="17" spans="1:7" s="57" customFormat="1" ht="23.25" customHeight="1">
      <c r="A17" s="58" t="s">
        <v>90</v>
      </c>
      <c r="B17" s="59" t="s">
        <v>28</v>
      </c>
      <c r="C17" s="36" t="s">
        <v>29</v>
      </c>
      <c r="D17" s="36" t="s">
        <v>12</v>
      </c>
      <c r="E17" s="60">
        <v>1</v>
      </c>
      <c r="F17" s="61">
        <v>1729</v>
      </c>
      <c r="G17" s="62">
        <f>ROUND(E17*F17,2)</f>
        <v>1729</v>
      </c>
    </row>
    <row r="18" spans="1:7" s="57" customFormat="1">
      <c r="A18" s="63" t="s">
        <v>91</v>
      </c>
      <c r="B18" s="59" t="s">
        <v>13</v>
      </c>
      <c r="C18" s="36" t="s">
        <v>38</v>
      </c>
      <c r="D18" s="36" t="s">
        <v>12</v>
      </c>
      <c r="E18" s="36">
        <v>1</v>
      </c>
      <c r="F18" s="61">
        <v>1017</v>
      </c>
      <c r="G18" s="64">
        <f>ROUND(E18*F18,2)</f>
        <v>1017</v>
      </c>
    </row>
    <row r="19" spans="1:7" s="57" customFormat="1">
      <c r="A19" s="65" t="s">
        <v>92</v>
      </c>
      <c r="B19" s="59" t="s">
        <v>40</v>
      </c>
      <c r="C19" s="36" t="s">
        <v>41</v>
      </c>
      <c r="D19" s="36" t="s">
        <v>12</v>
      </c>
      <c r="E19" s="36">
        <v>1</v>
      </c>
      <c r="F19" s="61">
        <v>1729</v>
      </c>
      <c r="G19" s="66">
        <f>E19*F19</f>
        <v>1729</v>
      </c>
    </row>
    <row r="20" spans="1:7" s="57" customFormat="1" ht="30">
      <c r="A20" s="65" t="s">
        <v>93</v>
      </c>
      <c r="B20" s="59" t="s">
        <v>43</v>
      </c>
      <c r="C20" s="36" t="s">
        <v>19</v>
      </c>
      <c r="D20" s="36" t="s">
        <v>12</v>
      </c>
      <c r="E20" s="36">
        <v>1</v>
      </c>
      <c r="F20" s="61">
        <v>3268</v>
      </c>
      <c r="G20" s="66">
        <f>E20*F20</f>
        <v>3268</v>
      </c>
    </row>
    <row r="21" spans="1:7" s="57" customFormat="1" ht="30">
      <c r="A21" s="67" t="s">
        <v>94</v>
      </c>
      <c r="B21" s="59" t="s">
        <v>45</v>
      </c>
      <c r="C21" s="36" t="s">
        <v>46</v>
      </c>
      <c r="D21" s="36" t="s">
        <v>12</v>
      </c>
      <c r="E21" s="60">
        <v>1</v>
      </c>
      <c r="F21" s="61">
        <v>599</v>
      </c>
      <c r="G21" s="62">
        <f t="shared" ref="G21:G26" si="0">ROUND(E21*F21,2)</f>
        <v>599</v>
      </c>
    </row>
    <row r="22" spans="1:7" s="57" customFormat="1" ht="30">
      <c r="A22" s="67" t="s">
        <v>95</v>
      </c>
      <c r="B22" s="59" t="s">
        <v>27</v>
      </c>
      <c r="C22" s="36" t="s">
        <v>26</v>
      </c>
      <c r="D22" s="36" t="s">
        <v>12</v>
      </c>
      <c r="E22" s="60">
        <v>1</v>
      </c>
      <c r="F22" s="61">
        <v>20615</v>
      </c>
      <c r="G22" s="62">
        <f t="shared" si="0"/>
        <v>20615</v>
      </c>
    </row>
    <row r="23" spans="1:7" s="57" customFormat="1">
      <c r="A23" s="58" t="s">
        <v>96</v>
      </c>
      <c r="B23" s="59" t="s">
        <v>49</v>
      </c>
      <c r="C23" s="36" t="s">
        <v>18</v>
      </c>
      <c r="D23" s="36" t="s">
        <v>12</v>
      </c>
      <c r="E23" s="60">
        <v>1</v>
      </c>
      <c r="F23" s="61">
        <v>1577</v>
      </c>
      <c r="G23" s="62">
        <f t="shared" si="0"/>
        <v>1577</v>
      </c>
    </row>
    <row r="24" spans="1:7" s="57" customFormat="1">
      <c r="A24" s="67" t="s">
        <v>97</v>
      </c>
      <c r="B24" s="59" t="s">
        <v>51</v>
      </c>
      <c r="C24" s="36" t="s">
        <v>52</v>
      </c>
      <c r="D24" s="36" t="s">
        <v>12</v>
      </c>
      <c r="E24" s="60">
        <v>1</v>
      </c>
      <c r="F24" s="61">
        <v>10735</v>
      </c>
      <c r="G24" s="62">
        <f t="shared" si="0"/>
        <v>10735</v>
      </c>
    </row>
    <row r="25" spans="1:7" s="57" customFormat="1" ht="28.5" customHeight="1">
      <c r="A25" s="58" t="s">
        <v>98</v>
      </c>
      <c r="B25" s="68" t="s">
        <v>24</v>
      </c>
      <c r="C25" s="69" t="s">
        <v>25</v>
      </c>
      <c r="D25" s="33" t="s">
        <v>12</v>
      </c>
      <c r="E25" s="69">
        <v>1</v>
      </c>
      <c r="F25" s="61">
        <v>333</v>
      </c>
      <c r="G25" s="70">
        <f>ROUND(E25*F25,2)</f>
        <v>333</v>
      </c>
    </row>
    <row r="26" spans="1:7" s="57" customFormat="1">
      <c r="A26" s="58" t="s">
        <v>99</v>
      </c>
      <c r="B26" s="59" t="s">
        <v>55</v>
      </c>
      <c r="C26" s="36" t="s">
        <v>56</v>
      </c>
      <c r="D26" s="36" t="s">
        <v>12</v>
      </c>
      <c r="E26" s="60">
        <v>1</v>
      </c>
      <c r="F26" s="61">
        <v>1824</v>
      </c>
      <c r="G26" s="62">
        <f t="shared" si="0"/>
        <v>1824</v>
      </c>
    </row>
    <row r="27" spans="1:7" s="57" customFormat="1">
      <c r="A27" s="37"/>
      <c r="B27" s="71" t="s">
        <v>65</v>
      </c>
      <c r="C27" s="33"/>
      <c r="D27" s="72" t="s">
        <v>14</v>
      </c>
      <c r="E27" s="33"/>
      <c r="F27" s="38"/>
      <c r="G27" s="38">
        <f>SUM(G17:G26)</f>
        <v>43426</v>
      </c>
    </row>
    <row r="28" spans="1:7" s="57" customFormat="1" ht="40.5">
      <c r="A28" s="37"/>
      <c r="B28" s="73" t="s">
        <v>72</v>
      </c>
      <c r="C28" s="33">
        <v>0.23</v>
      </c>
      <c r="D28" s="72" t="s">
        <v>14</v>
      </c>
      <c r="E28" s="33"/>
      <c r="F28" s="38"/>
      <c r="G28" s="74">
        <f>ROUND(G27*0.23,2)</f>
        <v>9987.98</v>
      </c>
    </row>
    <row r="29" spans="1:7" s="57" customFormat="1" ht="34.5" customHeight="1">
      <c r="A29" s="103"/>
      <c r="B29" s="27" t="s">
        <v>34</v>
      </c>
      <c r="C29" s="138" t="s">
        <v>22</v>
      </c>
      <c r="D29" s="139"/>
      <c r="E29" s="139"/>
      <c r="F29" s="139"/>
      <c r="G29" s="140"/>
    </row>
    <row r="30" spans="1:7" s="57" customFormat="1" ht="19.5" customHeight="1">
      <c r="A30" s="40" t="s">
        <v>100</v>
      </c>
      <c r="B30" s="78" t="s">
        <v>57</v>
      </c>
      <c r="C30" s="79" t="s">
        <v>58</v>
      </c>
      <c r="D30" s="21" t="s">
        <v>12</v>
      </c>
      <c r="E30" s="80">
        <v>0.5</v>
      </c>
      <c r="F30" s="76">
        <v>1</v>
      </c>
      <c r="G30" s="77">
        <f>ROUND(E30*F30,2)</f>
        <v>0.5</v>
      </c>
    </row>
    <row r="31" spans="1:7" s="57" customFormat="1">
      <c r="A31" s="81"/>
      <c r="B31" s="23" t="s">
        <v>59</v>
      </c>
      <c r="C31" s="82"/>
      <c r="D31" s="83" t="s">
        <v>60</v>
      </c>
      <c r="E31" s="84"/>
      <c r="F31" s="85"/>
      <c r="G31" s="39">
        <f>SUM(G30:G30)</f>
        <v>0.5</v>
      </c>
    </row>
    <row r="32" spans="1:7" s="57" customFormat="1" ht="44.25" customHeight="1">
      <c r="A32" s="86"/>
      <c r="B32" s="157" t="s">
        <v>87</v>
      </c>
      <c r="C32" s="158"/>
      <c r="D32" s="87" t="s">
        <v>14</v>
      </c>
      <c r="E32" s="88"/>
      <c r="F32" s="17">
        <v>394</v>
      </c>
      <c r="G32" s="26">
        <f>ROUND(G31*F32,2)</f>
        <v>197</v>
      </c>
    </row>
    <row r="33" spans="1:7" s="57" customFormat="1" ht="24" customHeight="1">
      <c r="A33" s="86"/>
      <c r="B33" s="141" t="s">
        <v>61</v>
      </c>
      <c r="C33" s="142"/>
      <c r="D33" s="102" t="s">
        <v>14</v>
      </c>
      <c r="E33" s="24"/>
      <c r="F33" s="25"/>
      <c r="G33" s="90">
        <f>G32+G28</f>
        <v>10184.98</v>
      </c>
    </row>
    <row r="34" spans="1:7" s="57" customFormat="1" ht="19.5" customHeight="1">
      <c r="A34" s="86"/>
      <c r="B34" s="106" t="s">
        <v>88</v>
      </c>
      <c r="C34" s="107"/>
      <c r="D34" s="102" t="s">
        <v>14</v>
      </c>
      <c r="E34" s="24"/>
      <c r="F34" s="25"/>
      <c r="G34" s="90">
        <f>G33+G14</f>
        <v>236530.97</v>
      </c>
    </row>
    <row r="35" spans="1:7">
      <c r="A35" s="91"/>
      <c r="B35" s="143" t="s">
        <v>62</v>
      </c>
      <c r="C35" s="144"/>
      <c r="D35" s="103" t="s">
        <v>14</v>
      </c>
      <c r="E35" s="92"/>
      <c r="F35" s="39"/>
      <c r="G35" s="39">
        <f>ROUND(G14*0.18,2)</f>
        <v>40742.28</v>
      </c>
    </row>
    <row r="36" spans="1:7">
      <c r="A36" s="93"/>
      <c r="B36" s="145" t="s">
        <v>23</v>
      </c>
      <c r="C36" s="146"/>
      <c r="D36" s="102" t="s">
        <v>14</v>
      </c>
      <c r="E36" s="94"/>
      <c r="F36" s="90"/>
      <c r="G36" s="90">
        <f>SUM(G14:G35)</f>
        <v>610842.19999999995</v>
      </c>
    </row>
    <row r="37" spans="1:7">
      <c r="A37" s="95"/>
      <c r="B37" s="96"/>
      <c r="C37" s="97"/>
      <c r="D37" s="98"/>
      <c r="E37" s="95"/>
      <c r="F37" s="95"/>
      <c r="G37" s="95"/>
    </row>
    <row r="38" spans="1:7">
      <c r="B38" s="120" t="s">
        <v>75</v>
      </c>
      <c r="C38" s="99"/>
      <c r="D38" s="99"/>
      <c r="E38" s="121"/>
      <c r="F38" s="121" t="s">
        <v>76</v>
      </c>
      <c r="G38" s="118"/>
    </row>
    <row r="40" spans="1:7" s="116" customFormat="1" ht="15.75">
      <c r="A40" s="115"/>
      <c r="B40" s="116" t="s">
        <v>77</v>
      </c>
      <c r="F40" s="116" t="s">
        <v>78</v>
      </c>
    </row>
  </sheetData>
  <mergeCells count="15">
    <mergeCell ref="C7:G7"/>
    <mergeCell ref="B14:C14"/>
    <mergeCell ref="B35:C35"/>
    <mergeCell ref="B36:C36"/>
    <mergeCell ref="C16:G16"/>
    <mergeCell ref="C29:G29"/>
    <mergeCell ref="B32:C32"/>
    <mergeCell ref="B33:C33"/>
    <mergeCell ref="B2:G2"/>
    <mergeCell ref="A3:G3"/>
    <mergeCell ref="B4:B5"/>
    <mergeCell ref="C4:C5"/>
    <mergeCell ref="D4:D5"/>
    <mergeCell ref="E4:E5"/>
    <mergeCell ref="F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Номенклатура</vt:lpstr>
      <vt:lpstr>13.1 Турбин.полн.</vt:lpstr>
      <vt:lpstr>13.2 Турбин. сокр.</vt:lpstr>
      <vt:lpstr>2014</vt:lpstr>
      <vt:lpstr>Номенклатура!Область_печати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2013-11-17T12:22:07Z</dcterms:modified>
</cp:coreProperties>
</file>